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 firstSheet="1" activeTab="1"/>
  </bookViews>
  <sheets>
    <sheet name="Лист2, целевые" sheetId="6" state="hidden" r:id="rId1"/>
    <sheet name="Лист1" sheetId="4" r:id="rId2"/>
  </sheets>
  <definedNames>
    <definedName name="_xlnm.Print_Area" localSheetId="1">Лист1!$A$1:$S$50</definedName>
  </definedNames>
  <calcPr calcId="152511"/>
</workbook>
</file>

<file path=xl/calcChain.xml><?xml version="1.0" encoding="utf-8"?>
<calcChain xmlns="http://schemas.openxmlformats.org/spreadsheetml/2006/main">
  <c r="R46" i="4" l="1"/>
  <c r="K44" i="4"/>
  <c r="H44" i="4"/>
  <c r="C24" i="4"/>
  <c r="R30" i="4" l="1"/>
  <c r="R36" i="4"/>
  <c r="O42" i="4"/>
  <c r="O40" i="4" s="1"/>
  <c r="J42" i="4"/>
  <c r="P42" i="4"/>
  <c r="P40" i="4" s="1"/>
  <c r="K42" i="4"/>
  <c r="K40" i="4" s="1"/>
  <c r="P44" i="4"/>
  <c r="H24" i="4"/>
  <c r="H31" i="4"/>
  <c r="R31" i="4" s="1"/>
  <c r="K30" i="4"/>
  <c r="H29" i="4"/>
  <c r="H20" i="4" s="1"/>
  <c r="H17" i="4"/>
  <c r="H13" i="4"/>
  <c r="J40" i="4"/>
  <c r="J38" i="4" s="1"/>
  <c r="M44" i="4"/>
  <c r="R44" i="4" s="1"/>
  <c r="H42" i="4"/>
  <c r="P29" i="4"/>
  <c r="M29" i="4"/>
  <c r="K29" i="4"/>
  <c r="C13" i="4"/>
  <c r="R35" i="4"/>
  <c r="M33" i="4"/>
  <c r="M32" i="4" s="1"/>
  <c r="H33" i="4"/>
  <c r="H32" i="4" s="1"/>
  <c r="R26" i="4"/>
  <c r="R25" i="4"/>
  <c r="R15" i="4"/>
  <c r="M12" i="4"/>
  <c r="H12" i="4"/>
  <c r="H10" i="4" s="1"/>
  <c r="C42" i="4"/>
  <c r="C40" i="4"/>
  <c r="C38" i="4" s="1"/>
  <c r="C32" i="4"/>
  <c r="K11" i="4"/>
  <c r="C10" i="4"/>
  <c r="P38" i="4" l="1"/>
  <c r="R29" i="4"/>
  <c r="K12" i="4"/>
  <c r="R32" i="4"/>
  <c r="R33" i="4"/>
  <c r="R20" i="4"/>
  <c r="K10" i="4"/>
  <c r="O38" i="4"/>
  <c r="P22" i="4"/>
  <c r="P25" i="4"/>
  <c r="P30" i="4"/>
  <c r="P21" i="4"/>
  <c r="P18" i="4"/>
  <c r="P15" i="4"/>
  <c r="P13" i="4" s="1"/>
  <c r="P12" i="4"/>
  <c r="O46" i="4" l="1"/>
  <c r="M38" i="4"/>
  <c r="P33" i="4"/>
  <c r="P32" i="4" s="1"/>
  <c r="M10" i="4"/>
  <c r="R10" i="4" s="1"/>
  <c r="M42" i="4"/>
  <c r="M40" i="4" s="1"/>
  <c r="R42" i="4" l="1"/>
  <c r="P10" i="4"/>
  <c r="M14" i="4"/>
  <c r="M13" i="4" s="1"/>
  <c r="R13" i="4" s="1"/>
  <c r="M16" i="4"/>
  <c r="M19" i="4"/>
  <c r="M39" i="4"/>
  <c r="M45" i="4"/>
  <c r="R45" i="4" s="1"/>
  <c r="F28" i="4"/>
  <c r="K45" i="4"/>
  <c r="J46" i="4"/>
  <c r="K37" i="4"/>
  <c r="K36" i="4"/>
  <c r="K35" i="4"/>
  <c r="K34" i="4"/>
  <c r="R34" i="4" s="1"/>
  <c r="K33" i="4"/>
  <c r="K27" i="4"/>
  <c r="K26" i="4"/>
  <c r="K25" i="4"/>
  <c r="K23" i="4"/>
  <c r="K22" i="4"/>
  <c r="K19" i="4"/>
  <c r="K18" i="4"/>
  <c r="K17" i="4"/>
  <c r="K16" i="4"/>
  <c r="K15" i="4"/>
  <c r="K13" i="4" s="1"/>
  <c r="F13" i="4"/>
  <c r="F15" i="4"/>
  <c r="F16" i="4"/>
  <c r="F17" i="4"/>
  <c r="F18" i="4"/>
  <c r="F22" i="4"/>
  <c r="F23" i="4"/>
  <c r="F25" i="4"/>
  <c r="F26" i="4"/>
  <c r="F27" i="4"/>
  <c r="F29" i="4"/>
  <c r="F30" i="4"/>
  <c r="F32" i="4"/>
  <c r="F33" i="4"/>
  <c r="F34" i="4"/>
  <c r="F35" i="4"/>
  <c r="F36" i="4"/>
  <c r="F37" i="4"/>
  <c r="F41" i="4"/>
  <c r="F44" i="4"/>
  <c r="F38" i="4" s="1"/>
  <c r="F12" i="4"/>
  <c r="F11" i="4"/>
  <c r="F24" i="4"/>
  <c r="E38" i="4"/>
  <c r="F10" i="4" l="1"/>
  <c r="K32" i="4"/>
  <c r="K38" i="4"/>
  <c r="H38" i="4" s="1"/>
  <c r="H46" i="4" s="1"/>
  <c r="K46" i="4" s="1"/>
  <c r="H43" i="4"/>
  <c r="M17" i="4"/>
  <c r="P17" i="4" s="1"/>
  <c r="P46" i="4" s="1"/>
  <c r="K24" i="4"/>
  <c r="K20" i="4" s="1"/>
  <c r="H40" i="4" l="1"/>
  <c r="R40" i="4" s="1"/>
  <c r="R43" i="4"/>
  <c r="R38" i="4"/>
  <c r="R17" i="4"/>
  <c r="E46" i="4"/>
  <c r="E22" i="6" l="1"/>
  <c r="E18" i="6" l="1"/>
  <c r="E20" i="6" l="1"/>
  <c r="E17" i="6"/>
  <c r="E11" i="6"/>
  <c r="E12" i="6"/>
  <c r="E7" i="6" l="1"/>
  <c r="E9" i="6"/>
  <c r="E10" i="6"/>
  <c r="E13" i="6"/>
  <c r="E14" i="6"/>
  <c r="E15" i="6"/>
  <c r="E16" i="6"/>
  <c r="C21" i="4" l="1"/>
  <c r="C20" i="4" s="1"/>
  <c r="M24" i="4"/>
  <c r="M28" i="4"/>
  <c r="M27" i="4"/>
  <c r="M46" i="4" l="1"/>
  <c r="C46" i="4"/>
  <c r="F46" i="4" s="1"/>
  <c r="F20" i="4"/>
</calcChain>
</file>

<file path=xl/sharedStrings.xml><?xml version="1.0" encoding="utf-8"?>
<sst xmlns="http://schemas.openxmlformats.org/spreadsheetml/2006/main" count="166" uniqueCount="153">
  <si>
    <t>Основные мероприятия муниципальной программы (связь мероприятий с показателями муниципальной программы)</t>
  </si>
  <si>
    <t>всего</t>
  </si>
  <si>
    <t>1.1</t>
  </si>
  <si>
    <t>1.2</t>
  </si>
  <si>
    <t>2.1.</t>
  </si>
  <si>
    <t>2.2.</t>
  </si>
  <si>
    <t>3.1.</t>
  </si>
  <si>
    <t>Оформление доски Почета</t>
  </si>
  <si>
    <t>Приобретение флагов России, ХМАО, г.Пыть-Ях, в том числе транспортировка</t>
  </si>
  <si>
    <t>Приобретение флагов расцвечивания для флаговой композиции и улиц города</t>
  </si>
  <si>
    <t>Перекрытие улиц города и санитарная уборка улиц и объектов в праздничные дни</t>
  </si>
  <si>
    <t>5</t>
  </si>
  <si>
    <t>Содержание мест захоронения</t>
  </si>
  <si>
    <t>5.1</t>
  </si>
  <si>
    <t>Обслуживание и содержание электрооборудования и электрических сетей (показатель № 1 из таблицы 1)</t>
  </si>
  <si>
    <t>Электроэнергия  (показатель № 1 из таблицы 1)</t>
  </si>
  <si>
    <t>Охрана, защита и восстановление зеленых насаждений в парках и скверах,ремонт малых архитектурных форм. Прореживание в лесопарковых зонах вдоль пешеходных дорожек, троп от поросли и поврежденных деревьев. (показатель № 2 из таблицы 1)</t>
  </si>
  <si>
    <t xml:space="preserve">Озеленение городских объектов (оформление и ремонт цветников, содержание газонов на городских объектах ) (показатель № 3 из таблицы 1)                                        </t>
  </si>
  <si>
    <t>Содержание мест захоронения (показатель № 4 из таблицы 1)</t>
  </si>
  <si>
    <t>Зимнее и летнее содержание объектов благоустройства   (показатель № 7 из таблицы 1)</t>
  </si>
  <si>
    <t>Зимнее и летнее содержание городских территорий, в том числе: летнее санитарное содержание городских территорий, покос травы, в т.ч. вывоз и утилизация травы и мусора; механизированная уборка внутриквартальных проездов  в зимнее время; ремонт внутриквартальных проездов (ямочный ремонт) (показатель № 8,9  из таблицы 1)</t>
  </si>
  <si>
    <t>Содержание, текущий ремонт, демонтаж МАФ, поставка и монтаж малых архитектурных форм (детские игровые (спортивные) комплексы, урны, скамейки) (показатель № 10  из таблицы 1)</t>
  </si>
  <si>
    <t>Содержание городского фонтана (показатель № 11 из таблицы 1)</t>
  </si>
  <si>
    <t>Участие в окружном конкурсе "Самый благоустроенный город, поселок, село" (показатель № 12 из таблицы 1)</t>
  </si>
  <si>
    <t>Организация освещения улиц, территорий микрорайонов</t>
  </si>
  <si>
    <t xml:space="preserve">Повышение уровня культуры населения </t>
  </si>
  <si>
    <t>Монтаж, демонтаж уличных флагов расцвечивания; баннеров, растяжек, подключение электроаппаратуры и обслуживание</t>
  </si>
  <si>
    <t>Текущий ремонт и содержание городского туалета  в праздничные дни (9 Мая, День защиты детей, День России, День молодежи, День Российского флага, День города)</t>
  </si>
  <si>
    <t>Транспортировка, монтаж, содержание, демонтаж биотуалетов в праздничные дни (Проводы зимы, 9 Мая,  День города)</t>
  </si>
  <si>
    <t>Приобретение, транспортировка и монтаж МАФ (урн, скамеек и прочего оборудования, шт.)</t>
  </si>
  <si>
    <t>5.2</t>
  </si>
  <si>
    <t>5.3</t>
  </si>
  <si>
    <t>5.4</t>
  </si>
  <si>
    <t>6.1</t>
  </si>
  <si>
    <t>Летнее и зимнее содержание городских территорий (показатель № 7,8,9,10,11  из таблицы 1)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</si>
  <si>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</si>
  <si>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</si>
  <si>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</si>
  <si>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</si>
  <si>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</si>
  <si>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</si>
  <si>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</si>
  <si>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</si>
  <si>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</si>
  <si>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План по программе</t>
  </si>
  <si>
    <t>Уточненный план по бюджету*</t>
  </si>
  <si>
    <t>Кассовое исполнение*</t>
  </si>
  <si>
    <t xml:space="preserve"> федеральный  бюджет</t>
  </si>
  <si>
    <t>окружной  бюджет</t>
  </si>
  <si>
    <t>городской  бюджет</t>
  </si>
  <si>
    <t>другие источники</t>
  </si>
  <si>
    <t xml:space="preserve">    Отчет о ходе реализации  муниципальной программы</t>
  </si>
  <si>
    <t>Всего по муниципальной программе</t>
  </si>
  <si>
    <t>%</t>
  </si>
  <si>
    <t>Целевые показатели муниципальной программы</t>
  </si>
  <si>
    <t>№ показателя</t>
  </si>
  <si>
    <t xml:space="preserve">Наименование показателей </t>
  </si>
  <si>
    <t>Доля улично-дорожных сетей, обеспеченных освещением в общей протяженности улично-дорожной сети, %</t>
  </si>
  <si>
    <t>2</t>
  </si>
  <si>
    <t xml:space="preserve">Избежание материального ущерба от лесных пожаров на территории лесопарковых зон площадью 2671,7 га, руб. </t>
  </si>
  <si>
    <t>3</t>
  </si>
  <si>
    <t>Оформление  цветочных композиций, содержание газонов, м2</t>
  </si>
  <si>
    <t>4</t>
  </si>
  <si>
    <t>Содержание городского кладбища, м2 (Уход за территорией, охрана кладбища - общая площадь 53900 м2)</t>
  </si>
  <si>
    <t>Подготовка мест для массового отдыха и праздничных мероприятий, меропр.</t>
  </si>
  <si>
    <t>6</t>
  </si>
  <si>
    <t>Строительство ледового городка, охрана, устройство новогодней иллюминации. Демонтаж городка и новогодней иллюминации, шт.</t>
  </si>
  <si>
    <t>7</t>
  </si>
  <si>
    <t>Зимнее и летнее содержание объектов благоустройства, м2</t>
  </si>
  <si>
    <t>8</t>
  </si>
  <si>
    <t>Улучшение санитарного состояния территорий города, м2</t>
  </si>
  <si>
    <t>9</t>
  </si>
  <si>
    <t>Механизированная уборка внутриквартальных проездов в зимнее время, м2</t>
  </si>
  <si>
    <t>10</t>
  </si>
  <si>
    <t>Обеспечение дворовых территорий жилых домов современным спортивным и игровым оборудованием на детских площадках, шт.</t>
  </si>
  <si>
    <t>11</t>
  </si>
  <si>
    <t>Содержание городского фонтана, объект</t>
  </si>
  <si>
    <t>12</t>
  </si>
  <si>
    <t xml:space="preserve">Участие муниципального образования в окружном конкурсе "Самый благоустроенный город, поселок, село", меропр. </t>
  </si>
  <si>
    <t>План 2019</t>
  </si>
  <si>
    <t>Факт 2019</t>
  </si>
  <si>
    <t>Расчет показателя с указанием источника информации</t>
  </si>
  <si>
    <t>Причины недостижения показателя</t>
  </si>
  <si>
    <t>54,4х100/54,4</t>
  </si>
  <si>
    <t>142227х100/142227</t>
  </si>
  <si>
    <t>53900х100/53900</t>
  </si>
  <si>
    <t>262993,67х100/262993,67</t>
  </si>
  <si>
    <t>1301840,15х100/1301840,15</t>
  </si>
  <si>
    <t>164326,8х100/164326,8</t>
  </si>
  <si>
    <t>63х100/63</t>
  </si>
  <si>
    <t>0х100/1</t>
  </si>
  <si>
    <t>Исп. Главный специалист УЖКК,ТиД  Изотова Т.И.</t>
  </si>
  <si>
    <t>2.3</t>
  </si>
  <si>
    <t xml:space="preserve">Озеленение городских объектов (оформление и ремонт цветников, содержание газонов на городских объектах, приобретение семян ) (показатель № 3 из таблицы 1)                                        </t>
  </si>
  <si>
    <t>6.2</t>
  </si>
  <si>
    <t>Реализация проекта инициативного бюджетирования "Твоя инициатива-Твой Бюджет" "Благоустройство дворовой территории в районе ж/д № 25,27 по ул. Св.Федорова, 3 мкр. "Кедровый"</t>
  </si>
  <si>
    <t>5.5</t>
  </si>
  <si>
    <t>Подготовка ПИР на объекты общественного назначения (показатель № 11 из таблицы 1)</t>
  </si>
  <si>
    <t>8х100/8</t>
  </si>
  <si>
    <t>3х100/3</t>
  </si>
  <si>
    <t>1х100/1</t>
  </si>
  <si>
    <t xml:space="preserve">средний % исполнения показателей по состоянию на 31.12.2019 составляет </t>
  </si>
  <si>
    <t>13</t>
  </si>
  <si>
    <t>0х100/0</t>
  </si>
  <si>
    <t>Подготовка ПИР на объекты общественного назначения</t>
  </si>
  <si>
    <t>6х100/6</t>
  </si>
  <si>
    <t>Приложение №2 к Порядку</t>
  </si>
  <si>
    <t>4.10.</t>
  </si>
  <si>
    <t>6.2.1.</t>
  </si>
  <si>
    <t>6.2.2.</t>
  </si>
  <si>
    <t xml:space="preserve">Организация озеленения и благоустройства территории города, охрана, защита, воспроизводство зеленых насаждений </t>
  </si>
  <si>
    <t xml:space="preserve">Подготовка к Новому году, в том числе строительство ледового городка, охрана, устройство новогодней иллюминации. Демонтаж городка и новогодней иллюминации  (показатель 5.1 из таблицы 1) </t>
  </si>
  <si>
    <t>"Благоустройство дворовой территории в районе ж/д № 25,27 по ул. Св.Федорова, 3 мкр. "Кедровый" (показатель № 13 из таблицы 1)</t>
  </si>
  <si>
    <t xml:space="preserve">Содействие развитию исторических и иных местных традиций (показатель № 14 из таблицы 1) </t>
  </si>
  <si>
    <t>6.3.</t>
  </si>
  <si>
    <t>Мемориальный комплекс - Монумент Славы и Вечного огня в 5 мкр. "Солнечный"(показатель № 15 из таблицы 1)</t>
  </si>
  <si>
    <t>Создание условий для массового отдыха жителей города и организация обустройства мест массового отдыха (показатель № 5,6  из таблицы 1) Подготовка мест массового отдыха к праздничным мероприятиям: Масленица, 1 Мая, 9 Мая, День Молодежи, День  России, День Российского флага, День защиты детей,  День города , в том числе:</t>
  </si>
  <si>
    <t xml:space="preserve">Результат реализации 
мероприятия, причина невыполнения или неполного выполнения мероприятия
</t>
  </si>
  <si>
    <t>№ п/п</t>
  </si>
  <si>
    <t xml:space="preserve">Руководитель программы: </t>
  </si>
  <si>
    <t>Исполнитель:</t>
  </si>
  <si>
    <t>О.В. Аминева</t>
  </si>
  <si>
    <t>3.2.</t>
  </si>
  <si>
    <t xml:space="preserve">Увековечение памяти участников Великой отечественной войны </t>
  </si>
  <si>
    <t>Подготовка и  проведение мероприятий, посвящённых празднованию юбилейных дат (75-летие Победы в Великой отечественной Войне, 30-летие со дня образования города Пыть-Яха и 90-летие со дня образования  автономного округа) (показатель №16, №17 таблицы №1)</t>
  </si>
  <si>
    <t xml:space="preserve">6.4. </t>
  </si>
  <si>
    <t>Создание единой и уникальной тематической парковой зоны для детей, жителей и гостей города, путем строительства топиарного парка «Ноев ковчег» (показатель № 14 из таблицы 1)</t>
  </si>
  <si>
    <t>% исполнения</t>
  </si>
  <si>
    <t xml:space="preserve">Результат реализации -по итогам исполнения обязательств в рамках муниципальных контрактов </t>
  </si>
  <si>
    <t xml:space="preserve">Реализация проекта инициативного бюджетирования "Твоя инициатива-Твой Бюджет" </t>
  </si>
  <si>
    <t>В рамках соглашения о предоставлении  средств на реализацию проекта инициативного бюджетирования №13 от 14.05.2020 ИП Завадская Л.Н.</t>
  </si>
  <si>
    <t>8 3463 46 51 84</t>
  </si>
  <si>
    <t>4.11.</t>
  </si>
  <si>
    <t xml:space="preserve">Подготовка к проведению празднования юбилейных дат (30-летие со дня образования города Пыть-Яха и 90-летие со дня образования  автономного округа) </t>
  </si>
  <si>
    <t xml:space="preserve">Благоустройство дворовой территории в районе ж/д № 12,  14 по ул. С.Урусова, 3 мкр. "Кедровый" </t>
  </si>
  <si>
    <t>6.2.3.</t>
  </si>
  <si>
    <t>МКУ УКС заключен муниципальный контракт на поставку и установку авторского художественного произведения монументально-декоративной скульптуры «Солдат Победы», посвящённой 75-летию Победы в Великой отечественной войне и звезды для установки на вечном огне. Остаток ЛБО планируется перераспределить на 2021 год в целях благоустройства данной территории под объект.</t>
  </si>
  <si>
    <t>"Содержание городских территорий, озеленение и благоустройство в городе Пыть-Яхе" за 4 квартал 2020 года</t>
  </si>
  <si>
    <t>Заключен муниципальный контракт №0187300019419000383 от 09.01.2020 с ИП Юферицин В.В. Оплата произведена за фактическое выполнение работ.</t>
  </si>
  <si>
    <t>Заключен МК № 0187300019420000011 от 10.03.2020 с ООО ЮграЭлектроСервис (Ягварев С.С.) на выполнение работ по монтажу, демонтажу уличных флагов расцвечивания, баннеров в городские праздники и МК №14 от 03.02.2020 с ИП Юферицин В.В. на выполнение работ по подключению и обслуживанию электроаппаратуры в даты проведения городских праздников, оплата произведена за фактическое выполнение работ</t>
  </si>
  <si>
    <t>Заключен муниципальный контракт от 25.05.2020 №60 с ИП Жукова Наталья Ивановна. Оплата произведена за фактически выполненные работы.</t>
  </si>
  <si>
    <t>Заключен МК  0187300019419000169 от 26.12.2019 (8 338 762,67руб.) с ИП Жукова Н.И. и МК № 0187300019419000171 от 24.12.2019 (1628074,22 руб.) с ООО "СпектрА" г. Омск, МК №0187300019420000036 от 24.04.2020, муниципальный контракт с ООО УК "Гарант сервис" № 91, 92, 93 от 31.07.2020, муниципальный контракт с ИП Жукова Н.И. (ямочный ремонт) № 0187300019420000036 от 27.04.2020. Оплата произведена за фактически выполненный объем работ.</t>
  </si>
  <si>
    <t>Заключен муниципальный контракт №0187300019420000041 от 12.05.2020 с ООО ПКФ Фирма ФРАМ, по закупке МАФ для благоустройства дворовой территории по ул. С.Урусова д. 12-14 проводится работа для организации закупки. Оплата произведена за фактически выполненный объем работ.</t>
  </si>
  <si>
    <t>В рамках соглашения №70 от 17.09.2020о предаоставлении субсидии планировалось   благоустройство дворовой территории, включая оборудование детской площадки по адресу ХМАО-Югра г. Пыть-Ях мкр. 3 «Кедровый», ул. С.Урусова д. 12, 14 (выполнены подготовительные работы, завершение благоустройства территории).</t>
  </si>
  <si>
    <t>В соответсвии с соглашением о порядке и условиях предоставления субсидий на финансовое обеспечение выполнения муниципального задания, предоставлена субсидия по заявкам учреждения, по фактической потребности. Муниципальное задание выполнено  в полном объеме.</t>
  </si>
  <si>
    <t>В рамках заключенных муниципальных контрактов в период неблагополучной санитарно-эпид.обстановке оплата произведена за фактическое выполнение работ, на основании счетов/счетов-фактур и актов выполненных работ.</t>
  </si>
  <si>
    <t>Оплата по МК 2019 года: МК № 0187300019418000271-0269542-01  Общество с ограниченной ответственностью «ЮграЭлектроСервис» - 139,0 тыс.руб. и МК  ООО «Творческая мастерская Алексея Губанова» (г. Кунгур) МК № 0187300019419000132 от 28.10.2019 - 370,0 тыс.руб. Муниципальный контракт №268 с ИП Астахов А.С. на строительство ледового городка 2020-2021 гг. Свободный остаток ЛБО составил 264,7 тыс.руб.</t>
  </si>
  <si>
    <t>С.Р. Ковалёв</t>
  </si>
  <si>
    <t xml:space="preserve">В рамках Соглашения о предоставлении субсидии местному бюджету из бюджета Ханты-Мансийского автономного округа – Югры № 49 от 16 января 2020 г. заключен муниципальный контракт №72 от 12.08.2020 г. на поставку скульптурной композиции «Мамонтенок» в честь 30-летнего юбилея со Дня образования города Пыть-Яха. По состоянию на 31.12.2020 контракт исполнен в полном объеме.Выделенные лимиты бюджетных обязательств на реализацию мероприятия за счет средств местного бюджета составили 40,5 тыс.руб., из них оплачено 40,291 тыс.руб. Субсидия из окружного бюджета предусмотрена в размере 4000,0 руб., из них оплачено - 3988,82 тыс.руб. </t>
  </si>
  <si>
    <t xml:space="preserve">Заключен контракт №200/ПЮ от 31.01.2020 с АО Газпромэнергосбыт Тюмень, от 19.11.2020 №200/ПЮ. Оплата произведена за фактическое потребление. </t>
  </si>
  <si>
    <t>Результат реализации -по итогам исполнения обязательств в рамках муниципальных контрактов.</t>
  </si>
  <si>
    <t>По итогам реализации мероприятий по п. 6.2.1.-6.2.3.</t>
  </si>
  <si>
    <t>Кассовое исполнение реализации  мероприятий муниципальной программы от уточненного плана по итогам за 4 квартал 2020 года  составило  68,2%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</si>
</sst>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;[Red]0"/>
    <numFmt numFmtId="166" formatCode="0.0;[Red]0.0"/>
    <numFmt numFmtId="167" formatCode="#,##0.0"/>
    <numFmt numFmtId="168" formatCode="0.00;[Red]0.00"/>
    <numFmt numFmtId="169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0000FF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3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2" fontId="10" fillId="0" borderId="1" xfId="0" applyNumberFormat="1" applyFont="1" applyFill="1" applyBorder="1" applyAlignment="1">
      <alignment horizontal="center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6" fontId="1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6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0" xfId="0" applyFill="1"/>
    <xf numFmtId="166" fontId="13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Border="1"/>
    <xf numFmtId="167" fontId="14" fillId="0" borderId="0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0" fillId="2" borderId="0" xfId="0" applyFill="1" applyAlignment="1"/>
    <xf numFmtId="0" fontId="4" fillId="2" borderId="1" xfId="0" applyFont="1" applyFill="1" applyBorder="1" applyAlignment="1">
      <alignment horizontal="center"/>
    </xf>
    <xf numFmtId="0" fontId="18" fillId="2" borderId="0" xfId="0" applyFont="1" applyFill="1" applyAlignment="1"/>
    <xf numFmtId="0" fontId="18" fillId="2" borderId="0" xfId="0" applyFont="1" applyFill="1"/>
    <xf numFmtId="165" fontId="4" fillId="2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18" fillId="2" borderId="0" xfId="0" applyNumberFormat="1" applyFont="1" applyFill="1"/>
    <xf numFmtId="0" fontId="7" fillId="2" borderId="0" xfId="0" applyFont="1" applyFill="1"/>
    <xf numFmtId="169" fontId="13" fillId="2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Border="1"/>
    <xf numFmtId="165" fontId="17" fillId="0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top" wrapText="1"/>
    </xf>
    <xf numFmtId="166" fontId="13" fillId="3" borderId="1" xfId="0" applyNumberFormat="1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/>
    </xf>
    <xf numFmtId="168" fontId="13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9" fontId="13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166" fontId="0" fillId="2" borderId="0" xfId="0" applyNumberFormat="1" applyFill="1" applyBorder="1"/>
    <xf numFmtId="0" fontId="15" fillId="2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left" vertical="top" wrapText="1"/>
    </xf>
    <xf numFmtId="164" fontId="11" fillId="3" borderId="1" xfId="0" applyNumberFormat="1" applyFont="1" applyFill="1" applyBorder="1" applyAlignment="1">
      <alignment horizontal="center" vertical="center"/>
    </xf>
    <xf numFmtId="168" fontId="0" fillId="0" borderId="0" xfId="0" applyNumberFormat="1"/>
    <xf numFmtId="0" fontId="0" fillId="2" borderId="1" xfId="0" applyFill="1" applyBorder="1"/>
    <xf numFmtId="0" fontId="18" fillId="2" borderId="1" xfId="0" applyFont="1" applyFill="1" applyBorder="1"/>
    <xf numFmtId="165" fontId="17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2" borderId="0" xfId="0" applyFont="1" applyFill="1"/>
    <xf numFmtId="0" fontId="21" fillId="2" borderId="0" xfId="0" applyFont="1" applyFill="1"/>
    <xf numFmtId="166" fontId="21" fillId="2" borderId="0" xfId="0" applyNumberFormat="1" applyFont="1" applyFill="1"/>
    <xf numFmtId="0" fontId="21" fillId="0" borderId="0" xfId="0" applyFont="1" applyAlignment="1">
      <alignment horizontal="center" vertical="center" wrapText="1"/>
    </xf>
    <xf numFmtId="166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164" fontId="6" fillId="2" borderId="0" xfId="0" applyNumberFormat="1" applyFont="1" applyFill="1"/>
    <xf numFmtId="166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5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4" workbookViewId="0">
      <selection activeCell="O10" sqref="O10"/>
    </sheetView>
  </sheetViews>
  <sheetFormatPr defaultRowHeight="15" x14ac:dyDescent="0.25"/>
  <cols>
    <col min="1" max="1" width="12" customWidth="1"/>
    <col min="2" max="2" width="28.5703125" customWidth="1"/>
    <col min="3" max="3" width="14.7109375" customWidth="1"/>
    <col min="4" max="4" width="13.28515625" customWidth="1"/>
    <col min="5" max="5" width="10" customWidth="1"/>
    <col min="6" max="6" width="24.7109375" customWidth="1"/>
    <col min="7" max="7" width="25.85546875" customWidth="1"/>
  </cols>
  <sheetData>
    <row r="1" spans="1:7" ht="15.75" x14ac:dyDescent="0.25">
      <c r="A1" s="8"/>
    </row>
    <row r="2" spans="1:7" x14ac:dyDescent="0.25">
      <c r="A2" s="111" t="s">
        <v>54</v>
      </c>
      <c r="B2" s="111"/>
      <c r="C2" s="111"/>
      <c r="D2" s="111"/>
      <c r="E2" s="111"/>
      <c r="F2" s="111"/>
      <c r="G2" s="111"/>
    </row>
    <row r="3" spans="1:7" x14ac:dyDescent="0.25">
      <c r="A3" s="111"/>
      <c r="B3" s="111"/>
      <c r="C3" s="111"/>
      <c r="D3" s="111"/>
      <c r="E3" s="111"/>
      <c r="F3" s="111"/>
      <c r="G3" s="111"/>
    </row>
    <row r="4" spans="1:7" ht="15" customHeight="1" x14ac:dyDescent="0.25">
      <c r="A4" s="111" t="s">
        <v>55</v>
      </c>
      <c r="B4" s="111" t="s">
        <v>56</v>
      </c>
      <c r="C4" s="111" t="s">
        <v>79</v>
      </c>
      <c r="D4" s="111" t="s">
        <v>80</v>
      </c>
      <c r="E4" s="111" t="s">
        <v>53</v>
      </c>
      <c r="F4" s="111" t="s">
        <v>81</v>
      </c>
      <c r="G4" s="111" t="s">
        <v>82</v>
      </c>
    </row>
    <row r="5" spans="1:7" x14ac:dyDescent="0.25">
      <c r="A5" s="111"/>
      <c r="B5" s="111"/>
      <c r="C5" s="111"/>
      <c r="D5" s="112"/>
      <c r="E5" s="113"/>
      <c r="F5" s="113"/>
      <c r="G5" s="113"/>
    </row>
    <row r="6" spans="1:7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</row>
    <row r="7" spans="1:7" ht="63.75" customHeight="1" x14ac:dyDescent="0.25">
      <c r="A7" s="9">
        <v>1</v>
      </c>
      <c r="B7" s="10" t="s">
        <v>57</v>
      </c>
      <c r="C7" s="11">
        <v>54.4</v>
      </c>
      <c r="D7" s="11">
        <v>54.4</v>
      </c>
      <c r="E7" s="26">
        <f>C7*100/D7</f>
        <v>100</v>
      </c>
      <c r="F7" s="11" t="s">
        <v>83</v>
      </c>
      <c r="G7" s="11"/>
    </row>
    <row r="8" spans="1:7" ht="59.25" customHeight="1" x14ac:dyDescent="0.25">
      <c r="A8" s="12" t="s">
        <v>58</v>
      </c>
      <c r="B8" s="13" t="s">
        <v>59</v>
      </c>
      <c r="C8" s="11">
        <v>0</v>
      </c>
      <c r="D8" s="11">
        <v>0</v>
      </c>
      <c r="E8" s="26">
        <v>0</v>
      </c>
      <c r="F8" s="11" t="s">
        <v>103</v>
      </c>
      <c r="G8" s="11"/>
    </row>
    <row r="9" spans="1:7" ht="48" customHeight="1" x14ac:dyDescent="0.25">
      <c r="A9" s="12" t="s">
        <v>60</v>
      </c>
      <c r="B9" s="10" t="s">
        <v>61</v>
      </c>
      <c r="C9" s="14">
        <v>142227</v>
      </c>
      <c r="D9" s="14">
        <v>142227</v>
      </c>
      <c r="E9" s="26">
        <f t="shared" ref="E9:E20" si="0">C9*100/D9</f>
        <v>100</v>
      </c>
      <c r="F9" s="14" t="s">
        <v>84</v>
      </c>
      <c r="G9" s="14"/>
    </row>
    <row r="10" spans="1:7" ht="58.5" customHeight="1" x14ac:dyDescent="0.25">
      <c r="A10" s="12" t="s">
        <v>62</v>
      </c>
      <c r="B10" s="10" t="s">
        <v>63</v>
      </c>
      <c r="C10" s="14">
        <v>53900</v>
      </c>
      <c r="D10" s="14">
        <v>53900</v>
      </c>
      <c r="E10" s="26">
        <f t="shared" si="0"/>
        <v>100</v>
      </c>
      <c r="F10" s="14" t="s">
        <v>85</v>
      </c>
      <c r="G10" s="14"/>
    </row>
    <row r="11" spans="1:7" ht="59.25" customHeight="1" x14ac:dyDescent="0.25">
      <c r="A11" s="12" t="s">
        <v>11</v>
      </c>
      <c r="B11" s="10" t="s">
        <v>64</v>
      </c>
      <c r="C11" s="15">
        <v>8</v>
      </c>
      <c r="D11" s="15">
        <v>8</v>
      </c>
      <c r="E11" s="26">
        <f t="shared" si="0"/>
        <v>100</v>
      </c>
      <c r="F11" s="14" t="s">
        <v>98</v>
      </c>
      <c r="G11" s="15"/>
    </row>
    <row r="12" spans="1:7" ht="76.5" customHeight="1" x14ac:dyDescent="0.25">
      <c r="A12" s="12" t="s">
        <v>13</v>
      </c>
      <c r="B12" s="10" t="s">
        <v>66</v>
      </c>
      <c r="C12" s="15">
        <v>3</v>
      </c>
      <c r="D12" s="15">
        <v>3</v>
      </c>
      <c r="E12" s="26">
        <f t="shared" si="0"/>
        <v>100</v>
      </c>
      <c r="F12" s="14" t="s">
        <v>99</v>
      </c>
      <c r="G12" s="15"/>
    </row>
    <row r="13" spans="1:7" ht="36.75" customHeight="1" x14ac:dyDescent="0.25">
      <c r="A13" s="12" t="s">
        <v>65</v>
      </c>
      <c r="B13" s="10" t="s">
        <v>68</v>
      </c>
      <c r="C13" s="16">
        <v>262993.67</v>
      </c>
      <c r="D13" s="16">
        <v>262993.67</v>
      </c>
      <c r="E13" s="26">
        <f t="shared" si="0"/>
        <v>100</v>
      </c>
      <c r="F13" s="14" t="s">
        <v>86</v>
      </c>
      <c r="G13" s="16"/>
    </row>
    <row r="14" spans="1:7" ht="45" customHeight="1" x14ac:dyDescent="0.25">
      <c r="A14" s="12" t="s">
        <v>67</v>
      </c>
      <c r="B14" s="13" t="s">
        <v>70</v>
      </c>
      <c r="C14" s="17">
        <v>1301840.1499999999</v>
      </c>
      <c r="D14" s="17">
        <v>1301840.1499999999</v>
      </c>
      <c r="E14" s="26">
        <f t="shared" si="0"/>
        <v>100</v>
      </c>
      <c r="F14" s="14" t="s">
        <v>87</v>
      </c>
      <c r="G14" s="17"/>
    </row>
    <row r="15" spans="1:7" ht="45.75" customHeight="1" x14ac:dyDescent="0.25">
      <c r="A15" s="12" t="s">
        <v>69</v>
      </c>
      <c r="B15" s="13" t="s">
        <v>72</v>
      </c>
      <c r="C15" s="18">
        <v>164326.79999999999</v>
      </c>
      <c r="D15" s="18">
        <v>164326.79999999999</v>
      </c>
      <c r="E15" s="26">
        <f t="shared" si="0"/>
        <v>100</v>
      </c>
      <c r="F15" s="14" t="s">
        <v>88</v>
      </c>
      <c r="G15" s="18"/>
    </row>
    <row r="16" spans="1:7" ht="75.75" customHeight="1" x14ac:dyDescent="0.25">
      <c r="A16" s="12" t="s">
        <v>71</v>
      </c>
      <c r="B16" s="19" t="s">
        <v>74</v>
      </c>
      <c r="C16" s="20">
        <v>63</v>
      </c>
      <c r="D16" s="20">
        <v>63</v>
      </c>
      <c r="E16" s="26">
        <f t="shared" si="0"/>
        <v>100</v>
      </c>
      <c r="F16" s="14" t="s">
        <v>89</v>
      </c>
      <c r="G16" s="20"/>
    </row>
    <row r="17" spans="1:7" ht="28.5" customHeight="1" x14ac:dyDescent="0.25">
      <c r="A17" s="12" t="s">
        <v>73</v>
      </c>
      <c r="B17" s="24" t="s">
        <v>76</v>
      </c>
      <c r="C17" s="23">
        <v>1</v>
      </c>
      <c r="D17" s="23">
        <v>1</v>
      </c>
      <c r="E17" s="26">
        <f t="shared" si="0"/>
        <v>100</v>
      </c>
      <c r="F17" s="14" t="s">
        <v>100</v>
      </c>
      <c r="G17" s="21"/>
    </row>
    <row r="18" spans="1:7" ht="28.5" customHeight="1" x14ac:dyDescent="0.25">
      <c r="A18" s="12" t="s">
        <v>75</v>
      </c>
      <c r="B18" s="24" t="s">
        <v>104</v>
      </c>
      <c r="C18" s="23">
        <v>6</v>
      </c>
      <c r="D18" s="23">
        <v>6</v>
      </c>
      <c r="E18" s="26">
        <f t="shared" ref="E18" si="1">C18*100/D18</f>
        <v>100</v>
      </c>
      <c r="F18" s="14" t="s">
        <v>105</v>
      </c>
      <c r="G18" s="21"/>
    </row>
    <row r="19" spans="1:7" ht="75" x14ac:dyDescent="0.25">
      <c r="A19" s="12" t="s">
        <v>77</v>
      </c>
      <c r="B19" s="22" t="s">
        <v>78</v>
      </c>
      <c r="C19" s="23">
        <v>0</v>
      </c>
      <c r="D19" s="23">
        <v>0</v>
      </c>
      <c r="E19" s="26">
        <v>0</v>
      </c>
      <c r="F19" s="14" t="s">
        <v>90</v>
      </c>
      <c r="G19" s="23"/>
    </row>
    <row r="20" spans="1:7" ht="120" x14ac:dyDescent="0.25">
      <c r="A20" s="12" t="s">
        <v>102</v>
      </c>
      <c r="B20" s="22" t="s">
        <v>95</v>
      </c>
      <c r="C20" s="23">
        <v>1</v>
      </c>
      <c r="D20" s="23">
        <v>1</v>
      </c>
      <c r="E20" s="26">
        <f t="shared" si="0"/>
        <v>100</v>
      </c>
      <c r="F20" s="14" t="s">
        <v>100</v>
      </c>
      <c r="G20" s="23"/>
    </row>
    <row r="22" spans="1:7" ht="45" x14ac:dyDescent="0.25">
      <c r="B22" s="25" t="s">
        <v>101</v>
      </c>
      <c r="E22" s="27">
        <f>SUM(E7:E20)/13</f>
        <v>92.307692307692307</v>
      </c>
      <c r="F22" s="28"/>
    </row>
    <row r="24" spans="1:7" ht="30" x14ac:dyDescent="0.25">
      <c r="B24" s="25" t="s">
        <v>91</v>
      </c>
    </row>
  </sheetData>
  <mergeCells count="8">
    <mergeCell ref="A2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topLeftCell="A43" zoomScaleNormal="100" workbookViewId="0">
      <selection activeCell="V11" sqref="V11"/>
    </sheetView>
  </sheetViews>
  <sheetFormatPr defaultRowHeight="15" x14ac:dyDescent="0.25"/>
  <cols>
    <col min="1" max="1" width="5.7109375" customWidth="1"/>
    <col min="2" max="2" width="28.5703125" style="36" customWidth="1"/>
    <col min="3" max="3" width="8.140625" style="39" customWidth="1"/>
    <col min="4" max="4" width="5.140625" style="39" customWidth="1"/>
    <col min="5" max="5" width="7.85546875" style="39" customWidth="1"/>
    <col min="6" max="6" width="8.28515625" style="39" customWidth="1"/>
    <col min="7" max="7" width="6.85546875" customWidth="1"/>
    <col min="8" max="8" width="9.28515625" style="39" customWidth="1"/>
    <col min="9" max="9" width="5.140625" style="39" customWidth="1"/>
    <col min="10" max="10" width="8" style="39" customWidth="1"/>
    <col min="11" max="11" width="11" style="39" customWidth="1"/>
    <col min="12" max="12" width="4.5703125" style="39" customWidth="1"/>
    <col min="13" max="13" width="9.85546875" style="63" customWidth="1"/>
    <col min="14" max="14" width="5.140625" style="63" customWidth="1"/>
    <col min="15" max="15" width="7.85546875" style="63" customWidth="1"/>
    <col min="16" max="16" width="9.5703125" style="63" customWidth="1"/>
    <col min="17" max="17" width="4.85546875" style="39" customWidth="1"/>
    <col min="18" max="18" width="7.28515625" style="63" customWidth="1"/>
    <col min="19" max="19" width="34.7109375" style="46" customWidth="1"/>
    <col min="20" max="20" width="9.140625" style="47"/>
    <col min="22" max="24" width="9.140625" style="47"/>
  </cols>
  <sheetData>
    <row r="1" spans="1:24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24" ht="15.75" x14ac:dyDescent="0.25">
      <c r="A2" s="3"/>
      <c r="B2" s="31"/>
      <c r="C2" s="59"/>
      <c r="D2" s="59"/>
      <c r="E2" s="59"/>
      <c r="F2" s="59"/>
      <c r="G2" s="5"/>
      <c r="H2" s="59"/>
      <c r="I2" s="59"/>
      <c r="J2" s="59"/>
      <c r="K2" s="59"/>
      <c r="L2" s="59"/>
      <c r="M2" s="59"/>
      <c r="N2" s="59"/>
      <c r="O2" s="62"/>
      <c r="P2" s="62"/>
      <c r="Q2" s="60"/>
      <c r="R2" s="62"/>
      <c r="S2" s="45" t="s">
        <v>106</v>
      </c>
    </row>
    <row r="3" spans="1:24" x14ac:dyDescent="0.25">
      <c r="A3" s="128" t="s">
        <v>51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</row>
    <row r="4" spans="1:24" ht="26.25" customHeight="1" x14ac:dyDescent="0.25">
      <c r="A4" s="131" t="s">
        <v>137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</row>
    <row r="5" spans="1:24" x14ac:dyDescent="0.25">
      <c r="A5" s="4"/>
      <c r="B5" s="31"/>
    </row>
    <row r="6" spans="1:24" ht="28.5" customHeight="1" x14ac:dyDescent="0.25">
      <c r="A6" s="133" t="s">
        <v>118</v>
      </c>
      <c r="B6" s="129" t="s">
        <v>0</v>
      </c>
      <c r="C6" s="130" t="s">
        <v>44</v>
      </c>
      <c r="D6" s="130"/>
      <c r="E6" s="130"/>
      <c r="F6" s="130"/>
      <c r="G6" s="130"/>
      <c r="H6" s="114" t="s">
        <v>45</v>
      </c>
      <c r="I6" s="114"/>
      <c r="J6" s="114"/>
      <c r="K6" s="114"/>
      <c r="L6" s="114"/>
      <c r="M6" s="114" t="s">
        <v>46</v>
      </c>
      <c r="N6" s="114"/>
      <c r="O6" s="114"/>
      <c r="P6" s="114"/>
      <c r="Q6" s="114"/>
      <c r="R6" s="121" t="s">
        <v>127</v>
      </c>
      <c r="S6" s="132" t="s">
        <v>117</v>
      </c>
    </row>
    <row r="7" spans="1:24" ht="16.5" customHeight="1" x14ac:dyDescent="0.25">
      <c r="A7" s="133"/>
      <c r="B7" s="129"/>
      <c r="C7" s="118" t="s">
        <v>1</v>
      </c>
      <c r="D7" s="115" t="s">
        <v>47</v>
      </c>
      <c r="E7" s="115" t="s">
        <v>48</v>
      </c>
      <c r="F7" s="115" t="s">
        <v>49</v>
      </c>
      <c r="G7" s="119" t="s">
        <v>50</v>
      </c>
      <c r="H7" s="118" t="s">
        <v>1</v>
      </c>
      <c r="I7" s="115" t="s">
        <v>47</v>
      </c>
      <c r="J7" s="115" t="s">
        <v>48</v>
      </c>
      <c r="K7" s="115" t="s">
        <v>49</v>
      </c>
      <c r="L7" s="115" t="s">
        <v>50</v>
      </c>
      <c r="M7" s="118" t="s">
        <v>1</v>
      </c>
      <c r="N7" s="115" t="s">
        <v>47</v>
      </c>
      <c r="O7" s="115" t="s">
        <v>48</v>
      </c>
      <c r="P7" s="115" t="s">
        <v>49</v>
      </c>
      <c r="Q7" s="115" t="s">
        <v>50</v>
      </c>
      <c r="R7" s="122"/>
      <c r="S7" s="132"/>
    </row>
    <row r="8" spans="1:24" ht="47.25" customHeight="1" x14ac:dyDescent="0.25">
      <c r="A8" s="133"/>
      <c r="B8" s="129"/>
      <c r="C8" s="118"/>
      <c r="D8" s="116"/>
      <c r="E8" s="116"/>
      <c r="F8" s="116"/>
      <c r="G8" s="120"/>
      <c r="H8" s="118"/>
      <c r="I8" s="116"/>
      <c r="J8" s="116"/>
      <c r="K8" s="116"/>
      <c r="L8" s="116"/>
      <c r="M8" s="118"/>
      <c r="N8" s="116"/>
      <c r="O8" s="116"/>
      <c r="P8" s="116"/>
      <c r="Q8" s="116"/>
      <c r="R8" s="123"/>
      <c r="S8" s="132"/>
    </row>
    <row r="9" spans="1:24" x14ac:dyDescent="0.25">
      <c r="A9" s="6">
        <v>1</v>
      </c>
      <c r="B9" s="30">
        <v>2</v>
      </c>
      <c r="C9" s="61">
        <v>3</v>
      </c>
      <c r="D9" s="61">
        <v>4</v>
      </c>
      <c r="E9" s="61">
        <v>5</v>
      </c>
      <c r="F9" s="61">
        <v>6</v>
      </c>
      <c r="G9" s="7">
        <v>7</v>
      </c>
      <c r="H9" s="61">
        <v>8</v>
      </c>
      <c r="I9" s="61">
        <v>9</v>
      </c>
      <c r="J9" s="61">
        <v>10</v>
      </c>
      <c r="K9" s="61">
        <v>11</v>
      </c>
      <c r="L9" s="61">
        <v>12</v>
      </c>
      <c r="M9" s="61">
        <v>13</v>
      </c>
      <c r="N9" s="61">
        <v>14</v>
      </c>
      <c r="O9" s="61">
        <v>15</v>
      </c>
      <c r="P9" s="61">
        <v>16</v>
      </c>
      <c r="Q9" s="61">
        <v>17</v>
      </c>
      <c r="R9" s="61"/>
      <c r="S9" s="57">
        <v>18</v>
      </c>
    </row>
    <row r="10" spans="1:24" s="71" customFormat="1" ht="44.25" customHeight="1" x14ac:dyDescent="0.25">
      <c r="A10" s="86">
        <v>1</v>
      </c>
      <c r="B10" s="76" t="s">
        <v>24</v>
      </c>
      <c r="C10" s="77">
        <f>C11+C12</f>
        <v>17168.5</v>
      </c>
      <c r="D10" s="78"/>
      <c r="E10" s="77"/>
      <c r="F10" s="77">
        <f>F11+F12</f>
        <v>17168.5</v>
      </c>
      <c r="G10" s="87"/>
      <c r="H10" s="77">
        <f>H11+H12</f>
        <v>17486</v>
      </c>
      <c r="I10" s="78"/>
      <c r="J10" s="77"/>
      <c r="K10" s="77">
        <f>K11+K12</f>
        <v>17486</v>
      </c>
      <c r="L10" s="87"/>
      <c r="M10" s="77">
        <f>M11+M12</f>
        <v>16638.5</v>
      </c>
      <c r="N10" s="88"/>
      <c r="O10" s="88"/>
      <c r="P10" s="89">
        <f>P11+P12</f>
        <v>16638.5</v>
      </c>
      <c r="Q10" s="88"/>
      <c r="R10" s="82">
        <f>M10/H10</f>
        <v>0.95153265469518467</v>
      </c>
      <c r="S10" s="124" t="s">
        <v>149</v>
      </c>
      <c r="T10" s="70"/>
      <c r="V10" s="72"/>
      <c r="W10" s="72"/>
      <c r="X10" s="72"/>
    </row>
    <row r="11" spans="1:24" ht="98.25" customHeight="1" x14ac:dyDescent="0.25">
      <c r="A11" s="51" t="s">
        <v>2</v>
      </c>
      <c r="B11" s="52" t="s">
        <v>15</v>
      </c>
      <c r="C11" s="40">
        <v>13146.9</v>
      </c>
      <c r="D11" s="37"/>
      <c r="E11" s="41"/>
      <c r="F11" s="40">
        <f>C11</f>
        <v>13146.9</v>
      </c>
      <c r="G11" s="37"/>
      <c r="H11" s="40">
        <v>13146.9</v>
      </c>
      <c r="I11" s="37"/>
      <c r="J11" s="41"/>
      <c r="K11" s="40">
        <f>H11</f>
        <v>13146.9</v>
      </c>
      <c r="L11" s="37"/>
      <c r="M11" s="40">
        <v>12308.4</v>
      </c>
      <c r="N11" s="42"/>
      <c r="O11" s="42"/>
      <c r="P11" s="43">
        <v>12308.4</v>
      </c>
      <c r="Q11" s="42"/>
      <c r="R11" s="69"/>
      <c r="S11" s="126"/>
    </row>
    <row r="12" spans="1:24" ht="54.75" customHeight="1" x14ac:dyDescent="0.25">
      <c r="A12" s="51" t="s">
        <v>3</v>
      </c>
      <c r="B12" s="52" t="s">
        <v>14</v>
      </c>
      <c r="C12" s="40">
        <v>4021.6</v>
      </c>
      <c r="D12" s="37"/>
      <c r="E12" s="41"/>
      <c r="F12" s="40">
        <f>C12</f>
        <v>4021.6</v>
      </c>
      <c r="G12" s="37"/>
      <c r="H12" s="40">
        <f>4296.5+42.6</f>
        <v>4339.1000000000004</v>
      </c>
      <c r="I12" s="37"/>
      <c r="J12" s="41"/>
      <c r="K12" s="40">
        <f>H12</f>
        <v>4339.1000000000004</v>
      </c>
      <c r="L12" s="37"/>
      <c r="M12" s="40">
        <f>4287.5+42.6</f>
        <v>4330.1000000000004</v>
      </c>
      <c r="N12" s="64"/>
      <c r="O12" s="41"/>
      <c r="P12" s="43">
        <f>M12</f>
        <v>4330.1000000000004</v>
      </c>
      <c r="Q12" s="64"/>
      <c r="R12" s="69"/>
      <c r="S12" s="58" t="s">
        <v>138</v>
      </c>
    </row>
    <row r="13" spans="1:24" s="71" customFormat="1" ht="69" customHeight="1" x14ac:dyDescent="0.25">
      <c r="A13" s="86">
        <v>2</v>
      </c>
      <c r="B13" s="76" t="s">
        <v>110</v>
      </c>
      <c r="C13" s="77">
        <f>C14+C15</f>
        <v>3497.2</v>
      </c>
      <c r="D13" s="87"/>
      <c r="E13" s="90"/>
      <c r="F13" s="77">
        <f t="shared" ref="F13:F44" si="0">C13</f>
        <v>3497.2</v>
      </c>
      <c r="G13" s="87"/>
      <c r="H13" s="77">
        <f>H14+H15+H16</f>
        <v>3497.2</v>
      </c>
      <c r="I13" s="87"/>
      <c r="J13" s="90"/>
      <c r="K13" s="77">
        <f>K14+K15</f>
        <v>3497.2</v>
      </c>
      <c r="L13" s="90"/>
      <c r="M13" s="77">
        <f>M14+M15</f>
        <v>3497.2</v>
      </c>
      <c r="N13" s="90"/>
      <c r="O13" s="90"/>
      <c r="P13" s="77">
        <f>P14+P15</f>
        <v>3497.2</v>
      </c>
      <c r="Q13" s="91"/>
      <c r="R13" s="82">
        <f t="shared" ref="R13:R46" si="1">M13/H13</f>
        <v>1</v>
      </c>
      <c r="S13" s="99"/>
      <c r="T13" s="72"/>
      <c r="V13" s="72"/>
      <c r="W13" s="72"/>
      <c r="X13" s="72"/>
    </row>
    <row r="14" spans="1:24" ht="133.5" customHeight="1" x14ac:dyDescent="0.25">
      <c r="A14" s="53" t="s">
        <v>4</v>
      </c>
      <c r="B14" s="52" t="s">
        <v>16</v>
      </c>
      <c r="C14" s="40">
        <v>0</v>
      </c>
      <c r="D14" s="37"/>
      <c r="E14" s="41"/>
      <c r="F14" s="40">
        <v>0</v>
      </c>
      <c r="G14" s="29"/>
      <c r="H14" s="40">
        <v>0</v>
      </c>
      <c r="I14" s="37"/>
      <c r="J14" s="41"/>
      <c r="K14" s="40">
        <v>0</v>
      </c>
      <c r="L14" s="41"/>
      <c r="M14" s="40">
        <f t="shared" ref="M14:M45" si="2">P14</f>
        <v>0</v>
      </c>
      <c r="N14" s="42"/>
      <c r="O14" s="42"/>
      <c r="P14" s="43">
        <v>0</v>
      </c>
      <c r="Q14" s="38"/>
      <c r="R14" s="69"/>
      <c r="S14" s="58"/>
    </row>
    <row r="15" spans="1:24" ht="65.25" customHeight="1" x14ac:dyDescent="0.25">
      <c r="A15" s="51" t="s">
        <v>5</v>
      </c>
      <c r="B15" s="54" t="s">
        <v>17</v>
      </c>
      <c r="C15" s="40">
        <v>3497.2</v>
      </c>
      <c r="D15" s="37"/>
      <c r="E15" s="41"/>
      <c r="F15" s="40">
        <f t="shared" si="0"/>
        <v>3497.2</v>
      </c>
      <c r="G15" s="29"/>
      <c r="H15" s="40">
        <v>3497.2</v>
      </c>
      <c r="I15" s="37"/>
      <c r="J15" s="41"/>
      <c r="K15" s="40">
        <f t="shared" ref="K15:K37" si="3">H15</f>
        <v>3497.2</v>
      </c>
      <c r="L15" s="41"/>
      <c r="M15" s="40">
        <v>3497.2</v>
      </c>
      <c r="N15" s="42"/>
      <c r="O15" s="42"/>
      <c r="P15" s="43">
        <f>M15</f>
        <v>3497.2</v>
      </c>
      <c r="Q15" s="38"/>
      <c r="R15" s="69">
        <f t="shared" si="1"/>
        <v>1</v>
      </c>
      <c r="S15" s="58"/>
    </row>
    <row r="16" spans="1:24" ht="85.5" customHeight="1" x14ac:dyDescent="0.25">
      <c r="A16" s="51" t="s">
        <v>92</v>
      </c>
      <c r="B16" s="54" t="s">
        <v>93</v>
      </c>
      <c r="C16" s="40">
        <v>0</v>
      </c>
      <c r="D16" s="37"/>
      <c r="E16" s="41"/>
      <c r="F16" s="40">
        <f t="shared" si="0"/>
        <v>0</v>
      </c>
      <c r="G16" s="29"/>
      <c r="H16" s="40">
        <v>0</v>
      </c>
      <c r="I16" s="37"/>
      <c r="J16" s="41"/>
      <c r="K16" s="40">
        <f t="shared" si="3"/>
        <v>0</v>
      </c>
      <c r="L16" s="41"/>
      <c r="M16" s="40">
        <f t="shared" si="2"/>
        <v>0</v>
      </c>
      <c r="N16" s="42"/>
      <c r="O16" s="42"/>
      <c r="P16" s="43">
        <v>0</v>
      </c>
      <c r="Q16" s="38"/>
      <c r="R16" s="69"/>
      <c r="S16" s="58"/>
    </row>
    <row r="17" spans="1:24" s="71" customFormat="1" ht="15" customHeight="1" x14ac:dyDescent="0.25">
      <c r="A17" s="86">
        <v>3</v>
      </c>
      <c r="B17" s="76" t="s">
        <v>12</v>
      </c>
      <c r="C17" s="77">
        <v>8652</v>
      </c>
      <c r="D17" s="78"/>
      <c r="E17" s="77"/>
      <c r="F17" s="77">
        <f t="shared" si="0"/>
        <v>8652</v>
      </c>
      <c r="G17" s="78"/>
      <c r="H17" s="77">
        <f>H18+H19</f>
        <v>8652.0300000000007</v>
      </c>
      <c r="I17" s="78"/>
      <c r="J17" s="77"/>
      <c r="K17" s="77">
        <f t="shared" si="3"/>
        <v>8652.0300000000007</v>
      </c>
      <c r="L17" s="78"/>
      <c r="M17" s="77">
        <f>M18+M19</f>
        <v>8427.2999999999993</v>
      </c>
      <c r="N17" s="80"/>
      <c r="O17" s="80"/>
      <c r="P17" s="89">
        <f>M17</f>
        <v>8427.2999999999993</v>
      </c>
      <c r="Q17" s="92"/>
      <c r="R17" s="82">
        <f t="shared" si="1"/>
        <v>0.97402574887049609</v>
      </c>
      <c r="S17" s="124" t="s">
        <v>144</v>
      </c>
      <c r="T17" s="72"/>
      <c r="V17" s="72"/>
      <c r="W17" s="72"/>
      <c r="X17" s="72"/>
    </row>
    <row r="18" spans="1:24" ht="46.5" customHeight="1" x14ac:dyDescent="0.25">
      <c r="A18" s="53" t="s">
        <v>6</v>
      </c>
      <c r="B18" s="52" t="s">
        <v>18</v>
      </c>
      <c r="C18" s="40">
        <v>8626</v>
      </c>
      <c r="D18" s="37"/>
      <c r="E18" s="41"/>
      <c r="F18" s="40">
        <f t="shared" si="0"/>
        <v>8626</v>
      </c>
      <c r="G18" s="29"/>
      <c r="H18" s="40">
        <v>8626.0300000000007</v>
      </c>
      <c r="I18" s="37"/>
      <c r="J18" s="41"/>
      <c r="K18" s="40">
        <f t="shared" si="3"/>
        <v>8626.0300000000007</v>
      </c>
      <c r="L18" s="37"/>
      <c r="M18" s="40">
        <v>8401.2999999999993</v>
      </c>
      <c r="N18" s="65"/>
      <c r="O18" s="65"/>
      <c r="P18" s="43">
        <f>M18</f>
        <v>8401.2999999999993</v>
      </c>
      <c r="Q18" s="38"/>
      <c r="R18" s="69"/>
      <c r="S18" s="125"/>
    </row>
    <row r="19" spans="1:24" ht="44.25" customHeight="1" x14ac:dyDescent="0.25">
      <c r="A19" s="53" t="s">
        <v>122</v>
      </c>
      <c r="B19" s="52" t="s">
        <v>123</v>
      </c>
      <c r="C19" s="40">
        <v>26</v>
      </c>
      <c r="D19" s="37"/>
      <c r="E19" s="41"/>
      <c r="F19" s="40">
        <v>26</v>
      </c>
      <c r="G19" s="29"/>
      <c r="H19" s="40">
        <v>26</v>
      </c>
      <c r="I19" s="37"/>
      <c r="J19" s="41"/>
      <c r="K19" s="40">
        <f t="shared" si="3"/>
        <v>26</v>
      </c>
      <c r="L19" s="37"/>
      <c r="M19" s="40">
        <f t="shared" si="2"/>
        <v>26</v>
      </c>
      <c r="N19" s="65"/>
      <c r="O19" s="65"/>
      <c r="P19" s="43">
        <v>26</v>
      </c>
      <c r="Q19" s="38"/>
      <c r="R19" s="69"/>
      <c r="S19" s="126"/>
    </row>
    <row r="20" spans="1:24" s="71" customFormat="1" ht="152.25" customHeight="1" x14ac:dyDescent="0.25">
      <c r="A20" s="93">
        <v>4</v>
      </c>
      <c r="B20" s="94" t="s">
        <v>116</v>
      </c>
      <c r="C20" s="77">
        <f>C21+C22+C23+C24+C25+C26+C27+C28+C29+C30+C31</f>
        <v>11630.740000000002</v>
      </c>
      <c r="D20" s="78"/>
      <c r="E20" s="77"/>
      <c r="F20" s="77">
        <f t="shared" si="0"/>
        <v>11630.740000000002</v>
      </c>
      <c r="G20" s="78"/>
      <c r="H20" s="77">
        <f>H21+H22+H23+H24+H25+H26+H27+H28+H29+H30+H31</f>
        <v>14623.264000000001</v>
      </c>
      <c r="I20" s="77"/>
      <c r="J20" s="77"/>
      <c r="K20" s="77">
        <f>K21+K22+K23+K24+K25+K26+K27+K28+K29+K30+K31</f>
        <v>14623.244999999999</v>
      </c>
      <c r="L20" s="78"/>
      <c r="M20" s="77">
        <v>14094</v>
      </c>
      <c r="N20" s="89"/>
      <c r="O20" s="89"/>
      <c r="P20" s="77">
        <v>14094</v>
      </c>
      <c r="Q20" s="92"/>
      <c r="R20" s="82">
        <f>M20/H20</f>
        <v>0.96380671237283266</v>
      </c>
      <c r="S20" s="83" t="s">
        <v>145</v>
      </c>
      <c r="T20" s="72"/>
      <c r="V20" s="72"/>
      <c r="W20" s="72"/>
      <c r="X20" s="72"/>
    </row>
    <row r="21" spans="1:24" ht="30" customHeight="1" x14ac:dyDescent="0.25">
      <c r="A21" s="51" t="s">
        <v>35</v>
      </c>
      <c r="B21" s="33" t="s">
        <v>7</v>
      </c>
      <c r="C21" s="40">
        <f t="shared" ref="C21" si="4">F21</f>
        <v>91</v>
      </c>
      <c r="D21" s="37"/>
      <c r="E21" s="41"/>
      <c r="F21" s="40">
        <v>91</v>
      </c>
      <c r="G21" s="29"/>
      <c r="H21" s="40">
        <v>91</v>
      </c>
      <c r="I21" s="37"/>
      <c r="J21" s="41"/>
      <c r="K21" s="40">
        <v>91</v>
      </c>
      <c r="L21" s="37"/>
      <c r="M21" s="40">
        <v>91</v>
      </c>
      <c r="N21" s="42"/>
      <c r="O21" s="42"/>
      <c r="P21" s="43">
        <f>M21</f>
        <v>91</v>
      </c>
      <c r="Q21" s="38"/>
      <c r="R21" s="69"/>
      <c r="S21" s="57"/>
    </row>
    <row r="22" spans="1:24" ht="74.25" customHeight="1" x14ac:dyDescent="0.25">
      <c r="A22" s="51" t="s">
        <v>36</v>
      </c>
      <c r="B22" s="33" t="s">
        <v>29</v>
      </c>
      <c r="C22" s="40">
        <v>300</v>
      </c>
      <c r="D22" s="37"/>
      <c r="E22" s="41"/>
      <c r="F22" s="40">
        <f t="shared" si="0"/>
        <v>300</v>
      </c>
      <c r="G22" s="29"/>
      <c r="H22" s="40">
        <v>300</v>
      </c>
      <c r="I22" s="37"/>
      <c r="J22" s="41"/>
      <c r="K22" s="40">
        <f t="shared" si="3"/>
        <v>300</v>
      </c>
      <c r="L22" s="37"/>
      <c r="M22" s="40">
        <v>300</v>
      </c>
      <c r="N22" s="42"/>
      <c r="O22" s="42"/>
      <c r="P22" s="43">
        <f t="shared" ref="P22:P30" si="5">M22</f>
        <v>300</v>
      </c>
      <c r="Q22" s="38"/>
      <c r="R22" s="69"/>
      <c r="S22" s="44"/>
    </row>
    <row r="23" spans="1:24" ht="39.75" customHeight="1" x14ac:dyDescent="0.25">
      <c r="A23" s="51" t="s">
        <v>37</v>
      </c>
      <c r="B23" s="33" t="s">
        <v>8</v>
      </c>
      <c r="C23" s="40">
        <v>0</v>
      </c>
      <c r="D23" s="37"/>
      <c r="E23" s="41"/>
      <c r="F23" s="40">
        <f t="shared" si="0"/>
        <v>0</v>
      </c>
      <c r="G23" s="29"/>
      <c r="H23" s="40">
        <v>0</v>
      </c>
      <c r="I23" s="37"/>
      <c r="J23" s="41"/>
      <c r="K23" s="40">
        <f t="shared" si="3"/>
        <v>0</v>
      </c>
      <c r="L23" s="37"/>
      <c r="M23" s="40">
        <v>0</v>
      </c>
      <c r="N23" s="42"/>
      <c r="O23" s="42"/>
      <c r="P23" s="43">
        <v>0</v>
      </c>
      <c r="Q23" s="38"/>
      <c r="R23" s="69"/>
      <c r="S23" s="57"/>
    </row>
    <row r="24" spans="1:24" ht="77.25" customHeight="1" x14ac:dyDescent="0.25">
      <c r="A24" s="51" t="s">
        <v>38</v>
      </c>
      <c r="B24" s="33" t="s">
        <v>9</v>
      </c>
      <c r="C24" s="40">
        <f>42.84+67.2</f>
        <v>110.04</v>
      </c>
      <c r="D24" s="37"/>
      <c r="E24" s="41"/>
      <c r="F24" s="40">
        <f t="shared" si="0"/>
        <v>110.04</v>
      </c>
      <c r="G24" s="29"/>
      <c r="H24" s="40">
        <f>42.849+63.6</f>
        <v>106.449</v>
      </c>
      <c r="I24" s="37"/>
      <c r="J24" s="41"/>
      <c r="K24" s="40">
        <f t="shared" si="3"/>
        <v>106.449</v>
      </c>
      <c r="L24" s="37"/>
      <c r="M24" s="40">
        <f t="shared" si="2"/>
        <v>106.4</v>
      </c>
      <c r="N24" s="42"/>
      <c r="O24" s="42"/>
      <c r="P24" s="43">
        <v>106.4</v>
      </c>
      <c r="Q24" s="38"/>
      <c r="R24" s="69"/>
      <c r="S24" s="57"/>
    </row>
    <row r="25" spans="1:24" ht="134.25" customHeight="1" x14ac:dyDescent="0.25">
      <c r="A25" s="51" t="s">
        <v>39</v>
      </c>
      <c r="B25" s="33" t="s">
        <v>26</v>
      </c>
      <c r="C25" s="40">
        <v>727.5</v>
      </c>
      <c r="D25" s="37"/>
      <c r="E25" s="41"/>
      <c r="F25" s="40">
        <f t="shared" si="0"/>
        <v>727.5</v>
      </c>
      <c r="G25" s="29"/>
      <c r="H25" s="40">
        <v>727.5</v>
      </c>
      <c r="I25" s="37"/>
      <c r="J25" s="41"/>
      <c r="K25" s="40">
        <f t="shared" si="3"/>
        <v>727.5</v>
      </c>
      <c r="L25" s="37"/>
      <c r="M25" s="40">
        <v>526.70000000000005</v>
      </c>
      <c r="N25" s="42"/>
      <c r="O25" s="42"/>
      <c r="P25" s="43">
        <f t="shared" si="5"/>
        <v>526.70000000000005</v>
      </c>
      <c r="Q25" s="38"/>
      <c r="R25" s="69">
        <f>M25/H25</f>
        <v>0.72398625429553276</v>
      </c>
      <c r="S25" s="44" t="s">
        <v>139</v>
      </c>
      <c r="V25" s="48"/>
      <c r="W25" s="48"/>
      <c r="X25" s="49"/>
    </row>
    <row r="26" spans="1:24" ht="91.5" customHeight="1" x14ac:dyDescent="0.25">
      <c r="A26" s="51" t="s">
        <v>40</v>
      </c>
      <c r="B26" s="33" t="s">
        <v>27</v>
      </c>
      <c r="C26" s="40">
        <v>154.19999999999999</v>
      </c>
      <c r="D26" s="37"/>
      <c r="E26" s="41"/>
      <c r="F26" s="40">
        <f t="shared" si="0"/>
        <v>154.19999999999999</v>
      </c>
      <c r="G26" s="29"/>
      <c r="H26" s="40">
        <v>154.20400000000001</v>
      </c>
      <c r="I26" s="37"/>
      <c r="J26" s="41"/>
      <c r="K26" s="40">
        <f t="shared" si="3"/>
        <v>154.20400000000001</v>
      </c>
      <c r="L26" s="37"/>
      <c r="M26" s="40">
        <v>90.4</v>
      </c>
      <c r="N26" s="42"/>
      <c r="O26" s="42"/>
      <c r="P26" s="43">
        <v>90.4</v>
      </c>
      <c r="Q26" s="38"/>
      <c r="R26" s="69">
        <f>M26/H26</f>
        <v>0.58623641410080152</v>
      </c>
      <c r="S26" s="44" t="s">
        <v>140</v>
      </c>
      <c r="V26" s="48"/>
      <c r="W26" s="48"/>
      <c r="X26" s="49"/>
    </row>
    <row r="27" spans="1:24" ht="69.75" customHeight="1" x14ac:dyDescent="0.25">
      <c r="A27" s="51" t="s">
        <v>41</v>
      </c>
      <c r="B27" s="33" t="s">
        <v>28</v>
      </c>
      <c r="C27" s="40">
        <v>15.7</v>
      </c>
      <c r="D27" s="37"/>
      <c r="E27" s="41"/>
      <c r="F27" s="40">
        <f t="shared" si="0"/>
        <v>15.7</v>
      </c>
      <c r="G27" s="29"/>
      <c r="H27" s="40">
        <v>0</v>
      </c>
      <c r="I27" s="37"/>
      <c r="J27" s="41"/>
      <c r="K27" s="40">
        <f t="shared" si="3"/>
        <v>0</v>
      </c>
      <c r="L27" s="37"/>
      <c r="M27" s="74">
        <f t="shared" si="2"/>
        <v>0</v>
      </c>
      <c r="N27" s="42"/>
      <c r="O27" s="42"/>
      <c r="P27" s="43">
        <v>0</v>
      </c>
      <c r="Q27" s="38"/>
      <c r="R27" s="69"/>
      <c r="S27" s="44"/>
    </row>
    <row r="28" spans="1:24" ht="44.25" customHeight="1" x14ac:dyDescent="0.25">
      <c r="A28" s="51" t="s">
        <v>42</v>
      </c>
      <c r="B28" s="33" t="s">
        <v>10</v>
      </c>
      <c r="C28" s="40">
        <v>44.6</v>
      </c>
      <c r="D28" s="37"/>
      <c r="E28" s="41"/>
      <c r="F28" s="40">
        <f>C28</f>
        <v>44.6</v>
      </c>
      <c r="G28" s="29"/>
      <c r="H28" s="40">
        <v>0</v>
      </c>
      <c r="I28" s="37"/>
      <c r="J28" s="41"/>
      <c r="K28" s="40">
        <v>0</v>
      </c>
      <c r="L28" s="37"/>
      <c r="M28" s="40">
        <f t="shared" si="2"/>
        <v>0</v>
      </c>
      <c r="N28" s="42"/>
      <c r="O28" s="42"/>
      <c r="P28" s="43">
        <v>0</v>
      </c>
      <c r="Q28" s="38"/>
      <c r="R28" s="69"/>
      <c r="S28" s="44"/>
    </row>
    <row r="29" spans="1:24" s="39" customFormat="1" ht="138" customHeight="1" x14ac:dyDescent="0.25">
      <c r="A29" s="55" t="s">
        <v>43</v>
      </c>
      <c r="B29" s="56" t="s">
        <v>111</v>
      </c>
      <c r="C29" s="40">
        <v>7481.5</v>
      </c>
      <c r="D29" s="37"/>
      <c r="E29" s="41"/>
      <c r="F29" s="40">
        <f t="shared" si="0"/>
        <v>7481.5</v>
      </c>
      <c r="G29" s="37"/>
      <c r="H29" s="40">
        <f>6137.911+4400</f>
        <v>10537.911</v>
      </c>
      <c r="I29" s="37"/>
      <c r="J29" s="41"/>
      <c r="K29" s="40">
        <f>6137.9+4400</f>
        <v>10537.9</v>
      </c>
      <c r="L29" s="37"/>
      <c r="M29" s="40">
        <f>5873.2+4400</f>
        <v>10273.200000000001</v>
      </c>
      <c r="N29" s="42"/>
      <c r="O29" s="42"/>
      <c r="P29" s="43">
        <f>5873.2+4400</f>
        <v>10273.200000000001</v>
      </c>
      <c r="Q29" s="38"/>
      <c r="R29" s="69">
        <f>M29/H29</f>
        <v>0.97488012567196669</v>
      </c>
      <c r="S29" s="44" t="s">
        <v>146</v>
      </c>
      <c r="T29" s="50"/>
      <c r="V29" s="50"/>
      <c r="W29" s="50"/>
      <c r="X29" s="50"/>
    </row>
    <row r="30" spans="1:24" s="39" customFormat="1" ht="147.75" customHeight="1" x14ac:dyDescent="0.25">
      <c r="A30" s="55" t="s">
        <v>107</v>
      </c>
      <c r="B30" s="56" t="s">
        <v>124</v>
      </c>
      <c r="C30" s="40">
        <v>906.2</v>
      </c>
      <c r="D30" s="37"/>
      <c r="E30" s="41"/>
      <c r="F30" s="40">
        <f t="shared" si="0"/>
        <v>906.2</v>
      </c>
      <c r="G30" s="37"/>
      <c r="H30" s="40">
        <v>906.2</v>
      </c>
      <c r="I30" s="37"/>
      <c r="J30" s="41"/>
      <c r="K30" s="40">
        <f>299.6+82.292+128.7+395.6</f>
        <v>906.19200000000001</v>
      </c>
      <c r="L30" s="37"/>
      <c r="M30" s="40">
        <v>906.2</v>
      </c>
      <c r="N30" s="42"/>
      <c r="O30" s="42"/>
      <c r="P30" s="43">
        <f t="shared" si="5"/>
        <v>906.2</v>
      </c>
      <c r="Q30" s="38"/>
      <c r="R30" s="69">
        <f>M30/H30</f>
        <v>1</v>
      </c>
      <c r="S30" s="44"/>
      <c r="T30" s="84"/>
      <c r="V30" s="84"/>
      <c r="W30" s="50"/>
      <c r="X30" s="50"/>
    </row>
    <row r="31" spans="1:24" s="39" customFormat="1" ht="147.75" customHeight="1" x14ac:dyDescent="0.25">
      <c r="A31" s="55" t="s">
        <v>132</v>
      </c>
      <c r="B31" s="56" t="s">
        <v>133</v>
      </c>
      <c r="C31" s="40">
        <v>1800</v>
      </c>
      <c r="D31" s="37"/>
      <c r="E31" s="41"/>
      <c r="F31" s="40">
        <v>1800</v>
      </c>
      <c r="G31" s="37"/>
      <c r="H31" s="40">
        <f>325.93+1239.99+234.08</f>
        <v>1800</v>
      </c>
      <c r="I31" s="37"/>
      <c r="J31" s="41"/>
      <c r="K31" s="40">
        <v>1800</v>
      </c>
      <c r="L31" s="37"/>
      <c r="M31" s="40">
        <v>1800</v>
      </c>
      <c r="N31" s="42"/>
      <c r="O31" s="42"/>
      <c r="P31" s="43">
        <v>1800</v>
      </c>
      <c r="Q31" s="38"/>
      <c r="R31" s="69">
        <f>M31/H31</f>
        <v>1</v>
      </c>
      <c r="S31" s="44"/>
      <c r="T31" s="50"/>
      <c r="V31" s="50"/>
      <c r="W31" s="50"/>
      <c r="X31" s="50"/>
    </row>
    <row r="32" spans="1:24" s="71" customFormat="1" ht="54" customHeight="1" x14ac:dyDescent="0.25">
      <c r="A32" s="93" t="s">
        <v>11</v>
      </c>
      <c r="B32" s="94" t="s">
        <v>34</v>
      </c>
      <c r="C32" s="77">
        <f>C33+C34+C35+C36+C37</f>
        <v>26924</v>
      </c>
      <c r="D32" s="78"/>
      <c r="E32" s="77"/>
      <c r="F32" s="77">
        <f t="shared" si="0"/>
        <v>26924</v>
      </c>
      <c r="G32" s="78"/>
      <c r="H32" s="77">
        <f>H33+H34+H35+H36</f>
        <v>24158.639000000003</v>
      </c>
      <c r="I32" s="78"/>
      <c r="J32" s="77"/>
      <c r="K32" s="77">
        <f>K33+K34+K35+K36</f>
        <v>24158.639000000003</v>
      </c>
      <c r="L32" s="78"/>
      <c r="M32" s="77">
        <f>M33+M34+M35+M36</f>
        <v>24120.7</v>
      </c>
      <c r="N32" s="89"/>
      <c r="O32" s="89"/>
      <c r="P32" s="77">
        <f>P33+P34+P35+P36</f>
        <v>24120.7</v>
      </c>
      <c r="Q32" s="92"/>
      <c r="R32" s="82">
        <f>M32/H32</f>
        <v>0.99842958868668052</v>
      </c>
      <c r="S32" s="83" t="s">
        <v>150</v>
      </c>
      <c r="T32" s="72"/>
      <c r="V32" s="72"/>
      <c r="W32" s="72"/>
      <c r="X32" s="72"/>
    </row>
    <row r="33" spans="1:24" ht="61.5" customHeight="1" x14ac:dyDescent="0.25">
      <c r="A33" s="51" t="s">
        <v>13</v>
      </c>
      <c r="B33" s="33" t="s">
        <v>19</v>
      </c>
      <c r="C33" s="40">
        <v>4081.7</v>
      </c>
      <c r="D33" s="37"/>
      <c r="E33" s="41"/>
      <c r="F33" s="40">
        <f t="shared" si="0"/>
        <v>4081.7</v>
      </c>
      <c r="G33" s="29"/>
      <c r="H33" s="40">
        <f>3620.7+303.7</f>
        <v>3924.3999999999996</v>
      </c>
      <c r="I33" s="37"/>
      <c r="J33" s="41"/>
      <c r="K33" s="40">
        <f t="shared" si="3"/>
        <v>3924.3999999999996</v>
      </c>
      <c r="L33" s="37"/>
      <c r="M33" s="40">
        <f>3620.7+303.7</f>
        <v>3924.3999999999996</v>
      </c>
      <c r="N33" s="42"/>
      <c r="O33" s="42"/>
      <c r="P33" s="43">
        <f>M33</f>
        <v>3924.3999999999996</v>
      </c>
      <c r="Q33" s="38"/>
      <c r="R33" s="69">
        <f>M33/H33</f>
        <v>1</v>
      </c>
      <c r="S33" s="57"/>
    </row>
    <row r="34" spans="1:24" ht="156" customHeight="1" x14ac:dyDescent="0.25">
      <c r="A34" s="51" t="s">
        <v>30</v>
      </c>
      <c r="B34" s="33" t="s">
        <v>20</v>
      </c>
      <c r="C34" s="40">
        <v>19886.099999999999</v>
      </c>
      <c r="D34" s="37"/>
      <c r="E34" s="41"/>
      <c r="F34" s="40">
        <f t="shared" si="0"/>
        <v>19886.099999999999</v>
      </c>
      <c r="G34" s="29"/>
      <c r="H34" s="40">
        <v>16886.099999999999</v>
      </c>
      <c r="I34" s="37"/>
      <c r="J34" s="41"/>
      <c r="K34" s="40">
        <f t="shared" si="3"/>
        <v>16886.099999999999</v>
      </c>
      <c r="L34" s="37"/>
      <c r="M34" s="40">
        <v>16870.599999999999</v>
      </c>
      <c r="N34" s="42"/>
      <c r="O34" s="42"/>
      <c r="P34" s="43">
        <v>16870.599999999999</v>
      </c>
      <c r="Q34" s="38"/>
      <c r="R34" s="134">
        <f>M34/K34</f>
        <v>0.99908208526539577</v>
      </c>
      <c r="S34" s="44" t="s">
        <v>141</v>
      </c>
    </row>
    <row r="35" spans="1:24" ht="103.5" customHeight="1" x14ac:dyDescent="0.25">
      <c r="A35" s="51" t="s">
        <v>31</v>
      </c>
      <c r="B35" s="33" t="s">
        <v>21</v>
      </c>
      <c r="C35" s="40">
        <v>2005.9</v>
      </c>
      <c r="D35" s="37"/>
      <c r="E35" s="41"/>
      <c r="F35" s="40">
        <f t="shared" si="0"/>
        <v>2005.9</v>
      </c>
      <c r="G35" s="29"/>
      <c r="H35" s="40">
        <v>2005.9</v>
      </c>
      <c r="I35" s="37"/>
      <c r="J35" s="41"/>
      <c r="K35" s="40">
        <f t="shared" si="3"/>
        <v>2005.9</v>
      </c>
      <c r="L35" s="37"/>
      <c r="M35" s="40">
        <v>1983.5</v>
      </c>
      <c r="N35" s="42"/>
      <c r="O35" s="42"/>
      <c r="P35" s="43">
        <v>1983.5</v>
      </c>
      <c r="Q35" s="38"/>
      <c r="R35" s="69">
        <f>M35/H35</f>
        <v>0.98883294281868483</v>
      </c>
      <c r="S35" s="57" t="s">
        <v>142</v>
      </c>
    </row>
    <row r="36" spans="1:24" ht="56.25" customHeight="1" x14ac:dyDescent="0.25">
      <c r="A36" s="51" t="s">
        <v>32</v>
      </c>
      <c r="B36" s="33" t="s">
        <v>22</v>
      </c>
      <c r="C36" s="40">
        <v>950.3</v>
      </c>
      <c r="D36" s="37"/>
      <c r="E36" s="41"/>
      <c r="F36" s="40">
        <f t="shared" si="0"/>
        <v>950.3</v>
      </c>
      <c r="G36" s="29"/>
      <c r="H36" s="40">
        <v>1342.239</v>
      </c>
      <c r="I36" s="37"/>
      <c r="J36" s="41"/>
      <c r="K36" s="40">
        <f t="shared" si="3"/>
        <v>1342.239</v>
      </c>
      <c r="L36" s="37"/>
      <c r="M36" s="40">
        <v>1342.2</v>
      </c>
      <c r="N36" s="42"/>
      <c r="O36" s="42"/>
      <c r="P36" s="66">
        <v>1342.2</v>
      </c>
      <c r="Q36" s="38"/>
      <c r="R36" s="69">
        <f>M36/H36</f>
        <v>0.99997094407180842</v>
      </c>
      <c r="S36" s="44"/>
    </row>
    <row r="37" spans="1:24" ht="43.5" customHeight="1" x14ac:dyDescent="0.25">
      <c r="A37" s="51" t="s">
        <v>96</v>
      </c>
      <c r="B37" s="33" t="s">
        <v>97</v>
      </c>
      <c r="C37" s="40">
        <v>0</v>
      </c>
      <c r="D37" s="37"/>
      <c r="E37" s="41"/>
      <c r="F37" s="40">
        <f t="shared" si="0"/>
        <v>0</v>
      </c>
      <c r="G37" s="29"/>
      <c r="H37" s="40">
        <v>0</v>
      </c>
      <c r="I37" s="37"/>
      <c r="J37" s="41"/>
      <c r="K37" s="40">
        <f t="shared" si="3"/>
        <v>0</v>
      </c>
      <c r="L37" s="37"/>
      <c r="M37" s="40">
        <v>0</v>
      </c>
      <c r="N37" s="42"/>
      <c r="O37" s="42"/>
      <c r="P37" s="66">
        <v>0</v>
      </c>
      <c r="Q37" s="38"/>
      <c r="R37" s="69"/>
      <c r="S37" s="57"/>
    </row>
    <row r="38" spans="1:24" s="71" customFormat="1" ht="55.5" customHeight="1" x14ac:dyDescent="0.25">
      <c r="A38" s="86">
        <v>6</v>
      </c>
      <c r="B38" s="76" t="s">
        <v>25</v>
      </c>
      <c r="C38" s="77">
        <f>C39+C40+C44+C45</f>
        <v>58582.399999999994</v>
      </c>
      <c r="D38" s="77"/>
      <c r="E38" s="77">
        <f>E39+E40+E44</f>
        <v>4000</v>
      </c>
      <c r="F38" s="77">
        <f>F39+F40+F44+F45</f>
        <v>54582.399999999994</v>
      </c>
      <c r="G38" s="78"/>
      <c r="H38" s="77">
        <f>K38+J38</f>
        <v>85792.672000000006</v>
      </c>
      <c r="I38" s="77"/>
      <c r="J38" s="77">
        <f>J39+J40+J44</f>
        <v>4000</v>
      </c>
      <c r="K38" s="77">
        <f>K39+K40+K44+K45</f>
        <v>81792.672000000006</v>
      </c>
      <c r="L38" s="78"/>
      <c r="M38" s="77">
        <f>O38+P38</f>
        <v>38438.375999999997</v>
      </c>
      <c r="N38" s="95"/>
      <c r="O38" s="89">
        <f>O39+O40+O44+O45</f>
        <v>3988.8159999999998</v>
      </c>
      <c r="P38" s="77">
        <f>P39+P40+P44+P45</f>
        <v>34449.56</v>
      </c>
      <c r="Q38" s="92"/>
      <c r="R38" s="82">
        <f>M38/H38</f>
        <v>0.44803798627463187</v>
      </c>
      <c r="S38" s="83" t="s">
        <v>128</v>
      </c>
      <c r="T38" s="72"/>
      <c r="V38" s="72"/>
      <c r="W38" s="72"/>
      <c r="X38" s="72"/>
    </row>
    <row r="39" spans="1:24" ht="60" customHeight="1" x14ac:dyDescent="0.25">
      <c r="A39" s="51" t="s">
        <v>33</v>
      </c>
      <c r="B39" s="33" t="s">
        <v>23</v>
      </c>
      <c r="C39" s="40">
        <v>86</v>
      </c>
      <c r="D39" s="41"/>
      <c r="E39" s="41"/>
      <c r="F39" s="40">
        <v>86</v>
      </c>
      <c r="G39" s="29"/>
      <c r="H39" s="40">
        <v>0</v>
      </c>
      <c r="I39" s="41"/>
      <c r="J39" s="41"/>
      <c r="K39" s="40">
        <v>0</v>
      </c>
      <c r="L39" s="37"/>
      <c r="M39" s="40">
        <f t="shared" si="2"/>
        <v>0</v>
      </c>
      <c r="N39" s="42"/>
      <c r="O39" s="42"/>
      <c r="P39" s="66">
        <v>0</v>
      </c>
      <c r="Q39" s="42"/>
      <c r="R39" s="69"/>
      <c r="S39" s="57"/>
    </row>
    <row r="40" spans="1:24" ht="114.75" customHeight="1" x14ac:dyDescent="0.25">
      <c r="A40" s="55" t="s">
        <v>94</v>
      </c>
      <c r="B40" s="56" t="s">
        <v>129</v>
      </c>
      <c r="C40" s="40">
        <f>E40+F40</f>
        <v>8499.7000000000007</v>
      </c>
      <c r="D40" s="41"/>
      <c r="E40" s="41">
        <v>4000</v>
      </c>
      <c r="F40" s="40">
        <v>4499.7</v>
      </c>
      <c r="G40" s="37"/>
      <c r="H40" s="40">
        <f>H41+H42+H43</f>
        <v>8295.982</v>
      </c>
      <c r="I40" s="41"/>
      <c r="J40" s="40">
        <f>J41+J42+J43</f>
        <v>4000</v>
      </c>
      <c r="K40" s="40">
        <f>K43+K42</f>
        <v>4295.982</v>
      </c>
      <c r="L40" s="37"/>
      <c r="M40" s="40">
        <f>M43+M42</f>
        <v>5485.1889999999994</v>
      </c>
      <c r="N40" s="42"/>
      <c r="O40" s="43">
        <f>O42</f>
        <v>3988.8159999999998</v>
      </c>
      <c r="P40" s="43">
        <f>P43+P42</f>
        <v>1496.373</v>
      </c>
      <c r="Q40" s="38"/>
      <c r="R40" s="69">
        <f>M40/H40</f>
        <v>0.66118622243876612</v>
      </c>
      <c r="S40" s="73" t="s">
        <v>151</v>
      </c>
    </row>
    <row r="41" spans="1:24" ht="68.25" customHeight="1" x14ac:dyDescent="0.25">
      <c r="A41" s="51" t="s">
        <v>108</v>
      </c>
      <c r="B41" s="33" t="s">
        <v>112</v>
      </c>
      <c r="C41" s="40">
        <v>0</v>
      </c>
      <c r="D41" s="41"/>
      <c r="E41" s="41"/>
      <c r="F41" s="40">
        <f t="shared" si="0"/>
        <v>0</v>
      </c>
      <c r="G41" s="29"/>
      <c r="H41" s="40">
        <v>0</v>
      </c>
      <c r="I41" s="41"/>
      <c r="J41" s="41"/>
      <c r="K41" s="97"/>
      <c r="L41" s="97"/>
      <c r="M41" s="98"/>
      <c r="N41" s="98"/>
      <c r="O41" s="98"/>
      <c r="P41" s="98"/>
      <c r="Q41" s="97"/>
      <c r="R41" s="98"/>
      <c r="S41" s="44"/>
    </row>
    <row r="42" spans="1:24" ht="217.5" customHeight="1" x14ac:dyDescent="0.25">
      <c r="A42" s="51" t="s">
        <v>109</v>
      </c>
      <c r="B42" s="32" t="s">
        <v>113</v>
      </c>
      <c r="C42" s="40">
        <f>E42+F42</f>
        <v>4500.6000000000004</v>
      </c>
      <c r="D42" s="41"/>
      <c r="E42" s="41">
        <v>4000</v>
      </c>
      <c r="F42" s="40">
        <v>500.6</v>
      </c>
      <c r="G42" s="29"/>
      <c r="H42" s="40">
        <f>J42+K42</f>
        <v>4296.8819999999996</v>
      </c>
      <c r="I42" s="41"/>
      <c r="J42" s="41">
        <f>3564+436</f>
        <v>4000</v>
      </c>
      <c r="K42" s="40">
        <f>256.382+4.5+36</f>
        <v>296.88200000000001</v>
      </c>
      <c r="L42" s="37"/>
      <c r="M42" s="40">
        <f>O42+P42</f>
        <v>4285.4889999999996</v>
      </c>
      <c r="N42" s="42"/>
      <c r="O42" s="43">
        <f>3564+424.816</f>
        <v>3988.8159999999998</v>
      </c>
      <c r="P42" s="43">
        <f>256.382+4.291+36</f>
        <v>296.673</v>
      </c>
      <c r="Q42" s="38"/>
      <c r="R42" s="69">
        <f>M42/H42</f>
        <v>0.99734854250128346</v>
      </c>
      <c r="S42" s="85" t="s">
        <v>148</v>
      </c>
      <c r="U42" s="110"/>
    </row>
    <row r="43" spans="1:24" ht="130.5" customHeight="1" x14ac:dyDescent="0.25">
      <c r="A43" s="51" t="s">
        <v>135</v>
      </c>
      <c r="B43" s="32" t="s">
        <v>134</v>
      </c>
      <c r="C43" s="40">
        <v>0</v>
      </c>
      <c r="D43" s="41"/>
      <c r="E43" s="41"/>
      <c r="F43" s="40">
        <v>0</v>
      </c>
      <c r="G43" s="29"/>
      <c r="H43" s="40">
        <f>K43</f>
        <v>3999.1</v>
      </c>
      <c r="I43" s="41"/>
      <c r="J43" s="41"/>
      <c r="K43" s="40">
        <v>3999.1</v>
      </c>
      <c r="L43" s="37"/>
      <c r="M43" s="40">
        <v>1199.7</v>
      </c>
      <c r="N43" s="42"/>
      <c r="O43" s="42"/>
      <c r="P43" s="43">
        <v>1199.7</v>
      </c>
      <c r="Q43" s="38"/>
      <c r="R43" s="69">
        <f>M43/H43</f>
        <v>0.29999249831212027</v>
      </c>
      <c r="S43" s="85" t="s">
        <v>143</v>
      </c>
    </row>
    <row r="44" spans="1:24" ht="147" customHeight="1" x14ac:dyDescent="0.25">
      <c r="A44" s="51" t="s">
        <v>114</v>
      </c>
      <c r="B44" s="33" t="s">
        <v>115</v>
      </c>
      <c r="C44" s="40">
        <v>45000</v>
      </c>
      <c r="D44" s="41"/>
      <c r="E44" s="41"/>
      <c r="F44" s="40">
        <f t="shared" si="0"/>
        <v>45000</v>
      </c>
      <c r="G44" s="29"/>
      <c r="H44" s="40">
        <f>45000+27500</f>
        <v>72500</v>
      </c>
      <c r="I44" s="41"/>
      <c r="J44" s="41"/>
      <c r="K44" s="40">
        <f>27000+546.66+595.269+16858.071+27500</f>
        <v>72500</v>
      </c>
      <c r="L44" s="37"/>
      <c r="M44" s="40">
        <f>P44</f>
        <v>27956.492999999999</v>
      </c>
      <c r="N44" s="42"/>
      <c r="O44" s="42"/>
      <c r="P44" s="43">
        <f>27000+361.224+595.269</f>
        <v>27956.492999999999</v>
      </c>
      <c r="Q44" s="38"/>
      <c r="R44" s="69">
        <f>M44/H44</f>
        <v>0.38560679999999997</v>
      </c>
      <c r="S44" s="44" t="s">
        <v>136</v>
      </c>
    </row>
    <row r="45" spans="1:24" ht="96" customHeight="1" x14ac:dyDescent="0.25">
      <c r="A45" s="51" t="s">
        <v>125</v>
      </c>
      <c r="B45" s="33" t="s">
        <v>126</v>
      </c>
      <c r="C45" s="40">
        <v>4996.7</v>
      </c>
      <c r="D45" s="41"/>
      <c r="E45" s="41"/>
      <c r="F45" s="40">
        <v>4996.7</v>
      </c>
      <c r="G45" s="29"/>
      <c r="H45" s="40">
        <v>4996.6899999999996</v>
      </c>
      <c r="I45" s="41"/>
      <c r="J45" s="41"/>
      <c r="K45" s="40">
        <f t="shared" ref="K45" si="6">H45</f>
        <v>4996.6899999999996</v>
      </c>
      <c r="L45" s="37"/>
      <c r="M45" s="40">
        <f t="shared" si="2"/>
        <v>4996.6940000000004</v>
      </c>
      <c r="N45" s="42"/>
      <c r="O45" s="42"/>
      <c r="P45" s="43">
        <v>4996.6940000000004</v>
      </c>
      <c r="Q45" s="38"/>
      <c r="R45" s="69">
        <f>M45/H45</f>
        <v>1.000000800529951</v>
      </c>
      <c r="S45" s="57" t="s">
        <v>130</v>
      </c>
    </row>
    <row r="46" spans="1:24" ht="59.25" customHeight="1" x14ac:dyDescent="0.25">
      <c r="A46" s="75"/>
      <c r="B46" s="76" t="s">
        <v>52</v>
      </c>
      <c r="C46" s="77">
        <f>C10+C13+C17+C20+C32+C38</f>
        <v>126454.84</v>
      </c>
      <c r="D46" s="78"/>
      <c r="E46" s="77">
        <f>E10+E13+E17+E20+E32+E38</f>
        <v>4000</v>
      </c>
      <c r="F46" s="77">
        <f>C46-E46</f>
        <v>122454.84</v>
      </c>
      <c r="G46" s="79"/>
      <c r="H46" s="80">
        <f>H10+H13+H17+H20+H32+H38</f>
        <v>154209.80499999999</v>
      </c>
      <c r="I46" s="78"/>
      <c r="J46" s="77">
        <f>J10+J13+J17+J20+J32+J38</f>
        <v>4000</v>
      </c>
      <c r="K46" s="80">
        <f>H46-J46</f>
        <v>150209.80499999999</v>
      </c>
      <c r="L46" s="79"/>
      <c r="M46" s="77">
        <f>M10+M13+M17+M20+M32+M38</f>
        <v>105216.076</v>
      </c>
      <c r="N46" s="77"/>
      <c r="O46" s="77">
        <f t="shared" ref="O46" si="7">O10+O13+O17+O20+O32+O38</f>
        <v>3988.8159999999998</v>
      </c>
      <c r="P46" s="77">
        <f>P10+P13+P17+P20+P32+P38</f>
        <v>101227.26</v>
      </c>
      <c r="Q46" s="81"/>
      <c r="R46" s="82">
        <f>M46/H46</f>
        <v>0.68229173884241667</v>
      </c>
      <c r="S46" s="83" t="s">
        <v>152</v>
      </c>
    </row>
    <row r="47" spans="1:24" x14ac:dyDescent="0.25">
      <c r="A47" s="117"/>
      <c r="B47" s="117"/>
      <c r="C47" s="68"/>
      <c r="D47" s="117"/>
      <c r="E47" s="117"/>
      <c r="F47" s="117"/>
      <c r="G47" s="117"/>
      <c r="H47" s="117"/>
      <c r="I47" s="117"/>
      <c r="J47" s="117"/>
      <c r="P47" s="67"/>
    </row>
    <row r="48" spans="1:24" s="107" customFormat="1" ht="12.75" x14ac:dyDescent="0.2">
      <c r="A48" s="100"/>
      <c r="B48" s="101" t="s">
        <v>119</v>
      </c>
      <c r="C48" s="102"/>
      <c r="D48" s="102"/>
      <c r="E48" s="102"/>
      <c r="F48" s="102" t="s">
        <v>147</v>
      </c>
      <c r="G48" s="100"/>
      <c r="H48" s="102"/>
      <c r="I48" s="68"/>
      <c r="J48" s="68"/>
      <c r="K48" s="68"/>
      <c r="L48" s="68"/>
      <c r="M48" s="103"/>
      <c r="N48" s="103"/>
      <c r="O48" s="103"/>
      <c r="P48" s="104"/>
      <c r="Q48" s="68"/>
      <c r="R48" s="103"/>
      <c r="S48" s="105"/>
      <c r="T48" s="106"/>
      <c r="V48" s="108"/>
      <c r="W48" s="108"/>
      <c r="X48" s="108"/>
    </row>
    <row r="49" spans="1:24" s="107" customFormat="1" ht="12.75" x14ac:dyDescent="0.2">
      <c r="A49" s="100"/>
      <c r="B49" s="101"/>
      <c r="C49" s="102"/>
      <c r="D49" s="102"/>
      <c r="E49" s="102"/>
      <c r="F49" s="102"/>
      <c r="G49" s="100"/>
      <c r="H49" s="102"/>
      <c r="I49" s="68"/>
      <c r="J49" s="68"/>
      <c r="K49" s="68"/>
      <c r="L49" s="68"/>
      <c r="M49" s="103"/>
      <c r="N49" s="103"/>
      <c r="O49" s="103"/>
      <c r="P49" s="104"/>
      <c r="Q49" s="68"/>
      <c r="R49" s="103"/>
      <c r="S49" s="105"/>
      <c r="T49" s="108"/>
      <c r="V49" s="108"/>
      <c r="W49" s="108"/>
      <c r="X49" s="108"/>
    </row>
    <row r="50" spans="1:24" s="107" customFormat="1" ht="12.75" x14ac:dyDescent="0.2">
      <c r="A50" s="100"/>
      <c r="B50" s="101" t="s">
        <v>120</v>
      </c>
      <c r="C50" s="102"/>
      <c r="D50" s="102"/>
      <c r="E50" s="102"/>
      <c r="F50" s="109" t="s">
        <v>121</v>
      </c>
      <c r="G50" s="100"/>
      <c r="H50" s="102"/>
      <c r="I50" s="68"/>
      <c r="J50" s="68"/>
      <c r="K50" s="68"/>
      <c r="L50" s="68"/>
      <c r="M50" s="103"/>
      <c r="N50" s="103"/>
      <c r="O50" s="103"/>
      <c r="P50" s="103"/>
      <c r="Q50" s="68"/>
      <c r="R50" s="103"/>
      <c r="S50" s="105"/>
      <c r="T50" s="108"/>
      <c r="V50" s="108"/>
      <c r="W50" s="108"/>
      <c r="X50" s="108"/>
    </row>
    <row r="51" spans="1:24" s="107" customFormat="1" ht="12.75" x14ac:dyDescent="0.2">
      <c r="A51" s="100"/>
      <c r="B51" s="101" t="s">
        <v>131</v>
      </c>
      <c r="C51" s="68"/>
      <c r="D51" s="68"/>
      <c r="E51" s="68"/>
      <c r="F51" s="68"/>
      <c r="H51" s="68"/>
      <c r="I51" s="68"/>
      <c r="J51" s="68"/>
      <c r="K51" s="68"/>
      <c r="L51" s="68"/>
      <c r="M51" s="103"/>
      <c r="N51" s="103"/>
      <c r="O51" s="103"/>
      <c r="P51" s="103"/>
      <c r="Q51" s="68"/>
      <c r="R51" s="103"/>
      <c r="S51" s="105"/>
      <c r="T51" s="108"/>
      <c r="V51" s="108"/>
      <c r="W51" s="108"/>
      <c r="X51" s="108"/>
    </row>
    <row r="52" spans="1:24" x14ac:dyDescent="0.25">
      <c r="A52" s="1"/>
      <c r="B52" s="34"/>
    </row>
    <row r="53" spans="1:24" x14ac:dyDescent="0.25">
      <c r="A53" s="2"/>
      <c r="B53" s="35"/>
    </row>
    <row r="54" spans="1:24" x14ac:dyDescent="0.25">
      <c r="G54" s="96"/>
    </row>
  </sheetData>
  <mergeCells count="29">
    <mergeCell ref="S10:S11"/>
    <mergeCell ref="R6:R8"/>
    <mergeCell ref="S17:S19"/>
    <mergeCell ref="A1:S1"/>
    <mergeCell ref="A3:S3"/>
    <mergeCell ref="B6:B8"/>
    <mergeCell ref="C6:G6"/>
    <mergeCell ref="H6:L6"/>
    <mergeCell ref="A4:S4"/>
    <mergeCell ref="K7:K8"/>
    <mergeCell ref="L7:L8"/>
    <mergeCell ref="M7:M8"/>
    <mergeCell ref="N7:N8"/>
    <mergeCell ref="O7:O8"/>
    <mergeCell ref="P7:P8"/>
    <mergeCell ref="S6:S8"/>
    <mergeCell ref="A6:A8"/>
    <mergeCell ref="M6:Q6"/>
    <mergeCell ref="Q7:Q8"/>
    <mergeCell ref="A47:B47"/>
    <mergeCell ref="D47:J47"/>
    <mergeCell ref="C7:C8"/>
    <mergeCell ref="D7:D8"/>
    <mergeCell ref="F7:F8"/>
    <mergeCell ref="G7:G8"/>
    <mergeCell ref="H7:H8"/>
    <mergeCell ref="I7:I8"/>
    <mergeCell ref="J7:J8"/>
    <mergeCell ref="E7:E8"/>
  </mergeCells>
  <pageMargins left="0.27559055118110237" right="0.15748031496062992" top="0.35433070866141736" bottom="0.35433070866141736" header="0.11811023622047245" footer="0.11811023622047245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Лист2, целевые</vt:lpstr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2021-01-21T10:55:40Z</dcterms:modified>
</cp:coreProperties>
</file>